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<sst xmlns="http://schemas.openxmlformats.org/spreadsheetml/2006/main" count="21">
  <si>
    <t>附件2</t>
  </si>
  <si>
    <t>甘孜州2016年从优秀村干部、优秀工人农民和服务基层项目人员中考试录用乡镇机关公务员递补体检人员名单</t>
  </si>
  <si>
    <t>报考  单位</t>
  </si>
  <si>
    <t>姓名</t>
  </si>
  <si>
    <t>职位编码</t>
  </si>
  <si>
    <t>准考证号</t>
  </si>
  <si>
    <t>行政职业能力测验</t>
  </si>
  <si>
    <t>公共基础知识</t>
  </si>
  <si>
    <t>行测折合</t>
  </si>
  <si>
    <t>公共折合</t>
  </si>
  <si>
    <t>笔试折合成绩</t>
  </si>
  <si>
    <t>面试成绩</t>
  </si>
  <si>
    <t>面试折合成绩</t>
  </si>
  <si>
    <t>总成绩</t>
  </si>
  <si>
    <t>总排名</t>
  </si>
  <si>
    <t>新龙县</t>
  </si>
  <si>
    <t>王晓芳</t>
  </si>
  <si>
    <t>道孚县</t>
  </si>
  <si>
    <t>桑郎初</t>
  </si>
  <si>
    <t>60180005</t>
  </si>
  <si>
    <t>2542418010714</t>
  </si>
</sst>
</file>

<file path=xl/styles.xml><?xml version="1.0" encoding="utf-8"?>
<styleSheet xmlns="http://schemas.openxmlformats.org/spreadsheetml/2006/main">
  <numFmts count="5">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0;[Red]0"/>
  </numFmts>
  <fonts count="25">
    <font>
      <sz val="11"/>
      <color theme="1"/>
      <name val="宋体"/>
      <charset val="134"/>
      <scheme val="minor"/>
    </font>
    <font>
      <b/>
      <sz val="11"/>
      <color theme="1"/>
      <name val="宋体"/>
      <charset val="134"/>
      <scheme val="minor"/>
    </font>
    <font>
      <b/>
      <sz val="14"/>
      <color theme="1"/>
      <name val="楷体_GB2312"/>
      <charset val="134"/>
    </font>
    <font>
      <sz val="10"/>
      <color rgb="FF000000"/>
      <name val="仿宋_GB2312"/>
      <charset val="134"/>
    </font>
    <font>
      <sz val="10"/>
      <color theme="1"/>
      <name val="仿宋_GB2312"/>
      <charset val="134"/>
    </font>
    <font>
      <sz val="10"/>
      <name val="仿宋_GB2312"/>
      <charset val="134"/>
    </font>
    <font>
      <sz val="11"/>
      <color rgb="FF006100"/>
      <name val="宋体"/>
      <charset val="0"/>
      <scheme val="minor"/>
    </font>
    <font>
      <b/>
      <sz val="11"/>
      <color theme="3"/>
      <name val="宋体"/>
      <charset val="134"/>
      <scheme val="minor"/>
    </font>
    <font>
      <sz val="11"/>
      <color rgb="FFFF000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FFFFF"/>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C6EFCE"/>
        <bgColor indexed="64"/>
      </patternFill>
    </fill>
    <fill>
      <patternFill patternType="solid">
        <fgColor rgb="FFFFC7CE"/>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s>
  <borders count="14">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medium">
        <color auto="1"/>
      </left>
      <right style="medium">
        <color auto="1"/>
      </right>
      <top style="medium">
        <color auto="1"/>
      </top>
      <bottom style="medium">
        <color auto="1"/>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5" borderId="0" applyNumberFormat="0" applyBorder="0" applyAlignment="0" applyProtection="0">
      <alignment vertical="center"/>
    </xf>
    <xf numFmtId="0" fontId="15" fillId="7"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1"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17" fillId="19"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5" borderId="9" applyNumberFormat="0" applyFont="0" applyAlignment="0" applyProtection="0">
      <alignment vertical="center"/>
    </xf>
    <xf numFmtId="0" fontId="17" fillId="22"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8" applyNumberFormat="0" applyFill="0" applyAlignment="0" applyProtection="0">
      <alignment vertical="center"/>
    </xf>
    <xf numFmtId="0" fontId="22" fillId="0" borderId="8" applyNumberFormat="0" applyFill="0" applyAlignment="0" applyProtection="0">
      <alignment vertical="center"/>
    </xf>
    <xf numFmtId="0" fontId="17" fillId="18" borderId="0" applyNumberFormat="0" applyBorder="0" applyAlignment="0" applyProtection="0">
      <alignment vertical="center"/>
    </xf>
    <xf numFmtId="0" fontId="7" fillId="0" borderId="6" applyNumberFormat="0" applyFill="0" applyAlignment="0" applyProtection="0">
      <alignment vertical="center"/>
    </xf>
    <xf numFmtId="0" fontId="17" fillId="17" borderId="0" applyNumberFormat="0" applyBorder="0" applyAlignment="0" applyProtection="0">
      <alignment vertical="center"/>
    </xf>
    <xf numFmtId="0" fontId="23" fillId="20" borderId="12" applyNumberFormat="0" applyAlignment="0" applyProtection="0">
      <alignment vertical="center"/>
    </xf>
    <xf numFmtId="0" fontId="18" fillId="20" borderId="10" applyNumberFormat="0" applyAlignment="0" applyProtection="0">
      <alignment vertical="center"/>
    </xf>
    <xf numFmtId="0" fontId="24" fillId="23" borderId="13" applyNumberFormat="0" applyAlignment="0" applyProtection="0">
      <alignment vertical="center"/>
    </xf>
    <xf numFmtId="0" fontId="16" fillId="14" borderId="0" applyNumberFormat="0" applyBorder="0" applyAlignment="0" applyProtection="0">
      <alignment vertical="center"/>
    </xf>
    <xf numFmtId="0" fontId="17" fillId="25" borderId="0" applyNumberFormat="0" applyBorder="0" applyAlignment="0" applyProtection="0">
      <alignment vertical="center"/>
    </xf>
    <xf numFmtId="0" fontId="10" fillId="0" borderId="7" applyNumberFormat="0" applyFill="0" applyAlignment="0" applyProtection="0">
      <alignment vertical="center"/>
    </xf>
    <xf numFmtId="0" fontId="21" fillId="0" borderId="11" applyNumberFormat="0" applyFill="0" applyAlignment="0" applyProtection="0">
      <alignment vertical="center"/>
    </xf>
    <xf numFmtId="0" fontId="6" fillId="3" borderId="0" applyNumberFormat="0" applyBorder="0" applyAlignment="0" applyProtection="0">
      <alignment vertical="center"/>
    </xf>
    <xf numFmtId="0" fontId="12" fillId="6" borderId="0" applyNumberFormat="0" applyBorder="0" applyAlignment="0" applyProtection="0">
      <alignment vertical="center"/>
    </xf>
    <xf numFmtId="0" fontId="16" fillId="27" borderId="0" applyNumberFormat="0" applyBorder="0" applyAlignment="0" applyProtection="0">
      <alignment vertical="center"/>
    </xf>
    <xf numFmtId="0" fontId="17" fillId="31" borderId="0" applyNumberFormat="0" applyBorder="0" applyAlignment="0" applyProtection="0">
      <alignment vertical="center"/>
    </xf>
    <xf numFmtId="0" fontId="16" fillId="13" borderId="0" applyNumberFormat="0" applyBorder="0" applyAlignment="0" applyProtection="0">
      <alignment vertical="center"/>
    </xf>
    <xf numFmtId="0" fontId="16" fillId="10" borderId="0" applyNumberFormat="0" applyBorder="0" applyAlignment="0" applyProtection="0">
      <alignment vertical="center"/>
    </xf>
    <xf numFmtId="0" fontId="16" fillId="26" borderId="0" applyNumberFormat="0" applyBorder="0" applyAlignment="0" applyProtection="0">
      <alignment vertical="center"/>
    </xf>
    <xf numFmtId="0" fontId="16" fillId="33" borderId="0" applyNumberFormat="0" applyBorder="0" applyAlignment="0" applyProtection="0">
      <alignment vertical="center"/>
    </xf>
    <xf numFmtId="0" fontId="17" fillId="30" borderId="0" applyNumberFormat="0" applyBorder="0" applyAlignment="0" applyProtection="0">
      <alignment vertical="center"/>
    </xf>
    <xf numFmtId="0" fontId="17" fillId="29" borderId="0" applyNumberFormat="0" applyBorder="0" applyAlignment="0" applyProtection="0">
      <alignment vertical="center"/>
    </xf>
    <xf numFmtId="0" fontId="16" fillId="12" borderId="0" applyNumberFormat="0" applyBorder="0" applyAlignment="0" applyProtection="0">
      <alignment vertical="center"/>
    </xf>
    <xf numFmtId="0" fontId="16" fillId="9" borderId="0" applyNumberFormat="0" applyBorder="0" applyAlignment="0" applyProtection="0">
      <alignment vertical="center"/>
    </xf>
    <xf numFmtId="0" fontId="17" fillId="24" borderId="0" applyNumberFormat="0" applyBorder="0" applyAlignment="0" applyProtection="0">
      <alignment vertical="center"/>
    </xf>
    <xf numFmtId="0" fontId="16" fillId="32" borderId="0" applyNumberFormat="0" applyBorder="0" applyAlignment="0" applyProtection="0">
      <alignment vertical="center"/>
    </xf>
    <xf numFmtId="0" fontId="17" fillId="21" borderId="0" applyNumberFormat="0" applyBorder="0" applyAlignment="0" applyProtection="0">
      <alignment vertical="center"/>
    </xf>
    <xf numFmtId="0" fontId="17" fillId="28" borderId="0" applyNumberFormat="0" applyBorder="0" applyAlignment="0" applyProtection="0">
      <alignment vertical="center"/>
    </xf>
    <xf numFmtId="0" fontId="16" fillId="8" borderId="0" applyNumberFormat="0" applyBorder="0" applyAlignment="0" applyProtection="0">
      <alignment vertical="center"/>
    </xf>
    <xf numFmtId="0" fontId="17" fillId="16" borderId="0" applyNumberFormat="0" applyBorder="0" applyAlignment="0" applyProtection="0">
      <alignment vertical="center"/>
    </xf>
  </cellStyleXfs>
  <cellXfs count="10">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0" fontId="4" fillId="0" borderId="4" xfId="0" applyNumberFormat="1" applyFont="1" applyBorder="1">
      <alignment vertical="center"/>
    </xf>
    <xf numFmtId="0" fontId="5" fillId="0" borderId="5"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6"/>
  <sheetViews>
    <sheetView tabSelected="1" workbookViewId="0">
      <selection activeCell="C7" sqref="C7"/>
    </sheetView>
  </sheetViews>
  <sheetFormatPr defaultColWidth="9" defaultRowHeight="13.5" outlineLevelRow="5"/>
  <cols>
    <col min="1" max="2" width="6.125" customWidth="1"/>
    <col min="3" max="3" width="8.125" customWidth="1"/>
    <col min="4" max="4" width="12.875" customWidth="1"/>
    <col min="5" max="5" width="5.625" customWidth="1"/>
    <col min="6" max="6" width="5.375" customWidth="1"/>
    <col min="7" max="7" width="5" customWidth="1"/>
    <col min="8" max="8" width="5.375" customWidth="1"/>
    <col min="9" max="9" width="4.875" customWidth="1"/>
    <col min="10" max="10" width="5.375" customWidth="1"/>
    <col min="11" max="11" width="5.125" customWidth="1"/>
    <col min="12" max="12" width="5.375" customWidth="1"/>
    <col min="13" max="13" width="5.5" customWidth="1"/>
  </cols>
  <sheetData>
    <row r="1" ht="32" customHeight="1" spans="1:13">
      <c r="A1" s="1" t="s">
        <v>0</v>
      </c>
      <c r="B1" s="1"/>
      <c r="C1" s="1"/>
      <c r="D1" s="1"/>
      <c r="E1" s="1"/>
      <c r="F1" s="1"/>
      <c r="G1" s="1"/>
      <c r="H1" s="1"/>
      <c r="I1" s="1"/>
      <c r="J1" s="1"/>
      <c r="K1" s="1"/>
      <c r="L1" s="1"/>
      <c r="M1" s="1"/>
    </row>
    <row r="2" ht="53" customHeight="1" spans="1:13">
      <c r="A2" s="2" t="s">
        <v>1</v>
      </c>
      <c r="B2" s="2"/>
      <c r="C2" s="2"/>
      <c r="D2" s="2"/>
      <c r="E2" s="2"/>
      <c r="F2" s="2"/>
      <c r="G2" s="2"/>
      <c r="H2" s="2"/>
      <c r="I2" s="2"/>
      <c r="J2" s="2"/>
      <c r="K2" s="2"/>
      <c r="L2" s="2"/>
      <c r="M2" s="2"/>
    </row>
    <row r="3" ht="14.25" spans="1:13">
      <c r="A3" s="3" t="s">
        <v>2</v>
      </c>
      <c r="B3" s="4" t="s">
        <v>3</v>
      </c>
      <c r="C3" s="4" t="s">
        <v>4</v>
      </c>
      <c r="D3" s="4" t="s">
        <v>5</v>
      </c>
      <c r="E3" s="4" t="s">
        <v>6</v>
      </c>
      <c r="F3" s="4" t="s">
        <v>7</v>
      </c>
      <c r="G3" s="4" t="s">
        <v>8</v>
      </c>
      <c r="H3" s="4" t="s">
        <v>9</v>
      </c>
      <c r="I3" s="4" t="s">
        <v>10</v>
      </c>
      <c r="J3" s="4" t="s">
        <v>11</v>
      </c>
      <c r="K3" s="4" t="s">
        <v>12</v>
      </c>
      <c r="L3" s="4" t="s">
        <v>13</v>
      </c>
      <c r="M3" s="4" t="s">
        <v>14</v>
      </c>
    </row>
    <row r="4" ht="36" customHeight="1" spans="1:13">
      <c r="A4" s="5"/>
      <c r="B4" s="4"/>
      <c r="C4" s="4"/>
      <c r="D4" s="4"/>
      <c r="E4" s="4"/>
      <c r="F4" s="4"/>
      <c r="G4" s="4"/>
      <c r="H4" s="4"/>
      <c r="I4" s="4"/>
      <c r="J4" s="4"/>
      <c r="K4" s="4"/>
      <c r="L4" s="4"/>
      <c r="M4" s="4"/>
    </row>
    <row r="5" ht="29" customHeight="1" spans="1:13">
      <c r="A5" s="4" t="s">
        <v>15</v>
      </c>
      <c r="B5" s="3" t="s">
        <v>16</v>
      </c>
      <c r="C5" s="3">
        <v>60180002</v>
      </c>
      <c r="D5" s="6">
        <v>2542418010116</v>
      </c>
      <c r="E5" s="3">
        <v>43</v>
      </c>
      <c r="F5" s="3">
        <v>52</v>
      </c>
      <c r="G5" s="3">
        <v>8.6</v>
      </c>
      <c r="H5" s="3">
        <v>15.6</v>
      </c>
      <c r="I5" s="3">
        <v>24.2</v>
      </c>
      <c r="J5" s="3">
        <v>80.2</v>
      </c>
      <c r="K5" s="3">
        <v>40.1</v>
      </c>
      <c r="L5" s="3">
        <v>64.3</v>
      </c>
      <c r="M5" s="3">
        <v>11</v>
      </c>
    </row>
    <row r="6" ht="25" customHeight="1" spans="1:13">
      <c r="A6" s="7" t="s">
        <v>17</v>
      </c>
      <c r="B6" s="8" t="s">
        <v>18</v>
      </c>
      <c r="C6" s="8" t="s">
        <v>19</v>
      </c>
      <c r="D6" s="8" t="s">
        <v>20</v>
      </c>
      <c r="E6" s="8">
        <v>50</v>
      </c>
      <c r="F6" s="8">
        <v>55</v>
      </c>
      <c r="G6" s="8">
        <f>SUM(E6*0.2)</f>
        <v>10</v>
      </c>
      <c r="H6" s="8">
        <f>SUM(F6*0.3)</f>
        <v>16.5</v>
      </c>
      <c r="I6" s="8">
        <f>SUM(G6:H6)</f>
        <v>26.5</v>
      </c>
      <c r="J6" s="8">
        <v>82.6</v>
      </c>
      <c r="K6" s="8">
        <f>J6*0.5</f>
        <v>41.3</v>
      </c>
      <c r="L6" s="9">
        <f>I6+K6</f>
        <v>67.8</v>
      </c>
      <c r="M6" s="9">
        <v>11</v>
      </c>
    </row>
  </sheetData>
  <mergeCells count="15">
    <mergeCell ref="A1:M1"/>
    <mergeCell ref="A2:M2"/>
    <mergeCell ref="A3:A4"/>
    <mergeCell ref="B3:B4"/>
    <mergeCell ref="C3:C4"/>
    <mergeCell ref="D3:D4"/>
    <mergeCell ref="E3:E4"/>
    <mergeCell ref="F3:F4"/>
    <mergeCell ref="G3:G4"/>
    <mergeCell ref="H3:H4"/>
    <mergeCell ref="I3:I4"/>
    <mergeCell ref="J3:J4"/>
    <mergeCell ref="K3:K4"/>
    <mergeCell ref="L3:L4"/>
    <mergeCell ref="M3:M4"/>
  </mergeCells>
  <pageMargins left="0.700694444444445" right="0.700694444444445" top="0.751388888888889" bottom="0.751388888888889" header="0.297916666666667" footer="0.297916666666667"/>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2016-08-15T09:12:00Z</dcterms:created>
  <dcterms:modified xsi:type="dcterms:W3CDTF">2016-08-16T06:59:44Z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2052-10.1.0.5740</vt:lpwstr>
  </property>
</Properties>
</file>