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排名总表" sheetId="3" r:id="rId1"/>
  </sheets>
  <definedNames>
    <definedName name="_xlnm.Print_Titles" localSheetId="0">排名总表!$2:$4</definedName>
  </definedNames>
  <calcPr calcId="125725"/>
</workbook>
</file>

<file path=xl/calcChain.xml><?xml version="1.0" encoding="utf-8"?>
<calcChain xmlns="http://schemas.openxmlformats.org/spreadsheetml/2006/main">
  <c r="E94" i="3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30"/>
  <c r="I30" s="1"/>
  <c r="G30"/>
  <c r="E54"/>
  <c r="G54"/>
  <c r="I54" s="1"/>
  <c r="E5"/>
  <c r="G5"/>
  <c r="I5"/>
  <c r="E28"/>
  <c r="G28"/>
  <c r="I28"/>
  <c r="E47"/>
  <c r="I47" s="1"/>
  <c r="G47"/>
  <c r="E50"/>
  <c r="I50" s="1"/>
  <c r="G50"/>
  <c r="E14"/>
  <c r="G14"/>
  <c r="I14"/>
  <c r="E21"/>
  <c r="G21"/>
  <c r="I21"/>
  <c r="E16"/>
  <c r="I16" s="1"/>
  <c r="G16"/>
  <c r="E49"/>
  <c r="I49" s="1"/>
  <c r="G49"/>
  <c r="E10"/>
  <c r="G10"/>
  <c r="I10"/>
  <c r="E23"/>
  <c r="G23"/>
  <c r="I23"/>
  <c r="E48"/>
  <c r="I48" s="1"/>
  <c r="G48"/>
  <c r="E31"/>
  <c r="I31" s="1"/>
  <c r="G31"/>
  <c r="E33"/>
  <c r="G33"/>
  <c r="I33"/>
  <c r="E45"/>
  <c r="G45"/>
  <c r="I45"/>
  <c r="E9"/>
  <c r="I9" s="1"/>
  <c r="G9"/>
  <c r="E58"/>
  <c r="I58" s="1"/>
  <c r="G58"/>
  <c r="E65"/>
  <c r="G65"/>
  <c r="I65"/>
  <c r="E60"/>
  <c r="G60"/>
  <c r="I60"/>
  <c r="E43"/>
  <c r="I43" s="1"/>
  <c r="G43"/>
  <c r="E38"/>
  <c r="I38" s="1"/>
  <c r="G38"/>
  <c r="E15"/>
  <c r="G15"/>
  <c r="I15"/>
  <c r="E41"/>
  <c r="G41"/>
  <c r="I41"/>
  <c r="E55"/>
  <c r="I55" s="1"/>
  <c r="G55"/>
  <c r="E40"/>
  <c r="I40" s="1"/>
  <c r="G40"/>
  <c r="E70"/>
  <c r="G70"/>
  <c r="I70"/>
  <c r="E46"/>
  <c r="G46"/>
  <c r="I46"/>
  <c r="E13"/>
  <c r="I13" s="1"/>
  <c r="G13"/>
  <c r="E57"/>
  <c r="I57" s="1"/>
  <c r="G57"/>
  <c r="E20"/>
  <c r="G20"/>
  <c r="I20"/>
  <c r="E59"/>
  <c r="G59"/>
  <c r="I59"/>
  <c r="E42"/>
  <c r="I42" s="1"/>
  <c r="G42"/>
  <c r="E44"/>
  <c r="I44" s="1"/>
  <c r="G44"/>
  <c r="E51"/>
  <c r="G51"/>
  <c r="I51"/>
  <c r="E67"/>
  <c r="G67"/>
  <c r="I67"/>
  <c r="E36"/>
  <c r="I36" s="1"/>
  <c r="G36"/>
  <c r="E62"/>
  <c r="I62" s="1"/>
  <c r="G62"/>
  <c r="E24"/>
  <c r="G24"/>
  <c r="I24"/>
  <c r="E68"/>
  <c r="G68"/>
  <c r="I68"/>
  <c r="E19"/>
  <c r="I19" s="1"/>
  <c r="G19"/>
  <c r="E37"/>
  <c r="I37" s="1"/>
  <c r="G37"/>
  <c r="E17"/>
  <c r="G17"/>
  <c r="I17"/>
  <c r="E34"/>
  <c r="G34"/>
  <c r="I34"/>
  <c r="E53"/>
  <c r="I53" s="1"/>
  <c r="G53"/>
  <c r="E29"/>
  <c r="I29" s="1"/>
  <c r="G29"/>
  <c r="E8"/>
  <c r="G8"/>
  <c r="I8"/>
  <c r="E27"/>
  <c r="G27"/>
  <c r="I27"/>
  <c r="E6"/>
  <c r="I6" s="1"/>
  <c r="G6"/>
  <c r="E66"/>
  <c r="I66" s="1"/>
  <c r="G66"/>
  <c r="E69"/>
  <c r="G69"/>
  <c r="I69"/>
  <c r="E39"/>
  <c r="G39"/>
  <c r="I39"/>
  <c r="E26"/>
  <c r="I26" s="1"/>
  <c r="G26"/>
  <c r="E12"/>
  <c r="I12" s="1"/>
  <c r="G12"/>
  <c r="E22"/>
  <c r="G22"/>
  <c r="I22"/>
  <c r="E11"/>
  <c r="G11"/>
  <c r="I11"/>
  <c r="E63"/>
  <c r="I63" s="1"/>
  <c r="G63"/>
  <c r="E61"/>
  <c r="I61" s="1"/>
  <c r="G61"/>
  <c r="E32"/>
  <c r="G32"/>
  <c r="I32" s="1"/>
  <c r="E18"/>
  <c r="G18"/>
  <c r="I18"/>
  <c r="E52"/>
  <c r="I52" s="1"/>
  <c r="G52"/>
  <c r="E56"/>
  <c r="I56" s="1"/>
  <c r="G56"/>
  <c r="E64"/>
  <c r="G64"/>
  <c r="I64" s="1"/>
  <c r="E35"/>
  <c r="G35"/>
  <c r="I35"/>
  <c r="E25"/>
  <c r="I25" s="1"/>
  <c r="G25"/>
  <c r="E7"/>
  <c r="I7" s="1"/>
  <c r="G7"/>
</calcChain>
</file>

<file path=xl/sharedStrings.xml><?xml version="1.0" encoding="utf-8"?>
<sst xmlns="http://schemas.openxmlformats.org/spreadsheetml/2006/main" count="518" uniqueCount="203">
  <si>
    <t>姓名</t>
  </si>
  <si>
    <t>斯郎曲批</t>
  </si>
  <si>
    <t>20180533</t>
  </si>
  <si>
    <t>李长宝</t>
  </si>
  <si>
    <t>20180207</t>
  </si>
  <si>
    <t>丁则克珠</t>
  </si>
  <si>
    <t>20180392</t>
  </si>
  <si>
    <t>次仁邓朱</t>
  </si>
  <si>
    <t>20180526</t>
  </si>
  <si>
    <t>大阿扎巴</t>
  </si>
  <si>
    <t>20180527</t>
  </si>
  <si>
    <t>泽汪杜吉</t>
  </si>
  <si>
    <t>20180487</t>
  </si>
  <si>
    <t>贡呷尼玛</t>
  </si>
  <si>
    <t>20180296</t>
  </si>
  <si>
    <t>安太</t>
  </si>
  <si>
    <t>20180552</t>
  </si>
  <si>
    <t>登真</t>
  </si>
  <si>
    <t>20180246</t>
  </si>
  <si>
    <t>洛布降初</t>
  </si>
  <si>
    <t>20180058</t>
  </si>
  <si>
    <t>曲木日呷</t>
  </si>
  <si>
    <t>20180444</t>
  </si>
  <si>
    <t>白玛曲扎</t>
  </si>
  <si>
    <t>20180529</t>
  </si>
  <si>
    <t>格拉</t>
  </si>
  <si>
    <t>20180029</t>
  </si>
  <si>
    <t>陈家洛</t>
  </si>
  <si>
    <t>20180196</t>
  </si>
  <si>
    <t>登巴</t>
  </si>
  <si>
    <t>20180489</t>
  </si>
  <si>
    <t>沙吉丁真</t>
  </si>
  <si>
    <t>20180491</t>
  </si>
  <si>
    <t>次称</t>
  </si>
  <si>
    <t>20180556</t>
  </si>
  <si>
    <t>阿七克呷</t>
  </si>
  <si>
    <t>20180579</t>
  </si>
  <si>
    <t>杨波</t>
  </si>
  <si>
    <t>20180215</t>
  </si>
  <si>
    <t>龚西让达泽让</t>
  </si>
  <si>
    <t>20180543</t>
  </si>
  <si>
    <t>洛绒益灯</t>
  </si>
  <si>
    <t>20180511</t>
  </si>
  <si>
    <t>吴余健</t>
  </si>
  <si>
    <t>20180534</t>
  </si>
  <si>
    <t>达哇吉村</t>
  </si>
  <si>
    <t>20180014</t>
  </si>
  <si>
    <t>扎西巴珠</t>
  </si>
  <si>
    <t>20180433</t>
  </si>
  <si>
    <t>布穷次仁</t>
  </si>
  <si>
    <t>20180418</t>
  </si>
  <si>
    <t>昂汪来让</t>
  </si>
  <si>
    <t>20180426</t>
  </si>
  <si>
    <t>灯孜绒布</t>
  </si>
  <si>
    <t>20180435</t>
  </si>
  <si>
    <t>李丽俊</t>
  </si>
  <si>
    <t>20180453</t>
  </si>
  <si>
    <t>泽翁斯郎</t>
  </si>
  <si>
    <t>20180490</t>
  </si>
  <si>
    <t>洛绒丹巴</t>
  </si>
  <si>
    <t>20180324</t>
  </si>
  <si>
    <t>王晓能</t>
  </si>
  <si>
    <t>20180367</t>
  </si>
  <si>
    <t>斯郎泽仁</t>
  </si>
  <si>
    <t>20180401</t>
  </si>
  <si>
    <t>苏久有古</t>
  </si>
  <si>
    <t>20180576</t>
  </si>
  <si>
    <t>扎西邓珠</t>
  </si>
  <si>
    <t>20180227</t>
  </si>
  <si>
    <t>维色弟弟</t>
  </si>
  <si>
    <t>20180330</t>
  </si>
  <si>
    <t>唐罗卜</t>
  </si>
  <si>
    <t>20180531</t>
  </si>
  <si>
    <t>王杰</t>
  </si>
  <si>
    <t>20180381</t>
  </si>
  <si>
    <t>扎西降泽</t>
  </si>
  <si>
    <t>20180399</t>
  </si>
  <si>
    <t>王聪</t>
  </si>
  <si>
    <t>20180432</t>
  </si>
  <si>
    <t>董辉</t>
  </si>
  <si>
    <t>20180053</t>
  </si>
  <si>
    <t>四朗曲批</t>
  </si>
  <si>
    <t>20180062</t>
  </si>
  <si>
    <t>苏文军</t>
  </si>
  <si>
    <t>20180154</t>
  </si>
  <si>
    <t>泽仁扎西</t>
  </si>
  <si>
    <t>20180331</t>
  </si>
  <si>
    <t>乌尼挖铁</t>
  </si>
  <si>
    <t>20180502</t>
  </si>
  <si>
    <t>泽仁汪堆</t>
  </si>
  <si>
    <t>20180592</t>
  </si>
  <si>
    <t>次真仁青</t>
  </si>
  <si>
    <t>20180341</t>
  </si>
  <si>
    <t>甲它泽绒</t>
  </si>
  <si>
    <t>20180395</t>
  </si>
  <si>
    <t>曲扎</t>
  </si>
  <si>
    <t>20180400</t>
  </si>
  <si>
    <t>尼木日呷</t>
  </si>
  <si>
    <t>20180437</t>
  </si>
  <si>
    <t>格松曲批</t>
  </si>
  <si>
    <t>20180027</t>
  </si>
  <si>
    <t>二西泽里</t>
  </si>
  <si>
    <t>20180125</t>
  </si>
  <si>
    <t>徐家林</t>
  </si>
  <si>
    <t>20180345</t>
  </si>
  <si>
    <t>徐东</t>
  </si>
  <si>
    <t>20180380</t>
  </si>
  <si>
    <t>土登尼玛</t>
  </si>
  <si>
    <t>20180421</t>
  </si>
  <si>
    <t>海日克底</t>
  </si>
  <si>
    <t>20180024</t>
  </si>
  <si>
    <t>沈永将</t>
  </si>
  <si>
    <t>20180060</t>
  </si>
  <si>
    <t>呷玛江春</t>
  </si>
  <si>
    <t>20180089</t>
  </si>
  <si>
    <t>苏康</t>
  </si>
  <si>
    <t>20180306</t>
  </si>
  <si>
    <t xml:space="preserve">泽旺 </t>
  </si>
  <si>
    <t>20180318</t>
  </si>
  <si>
    <t>20180394</t>
  </si>
  <si>
    <t>洛绒多吉</t>
  </si>
  <si>
    <t>20180565</t>
  </si>
  <si>
    <t>益西曲批</t>
  </si>
  <si>
    <t>20180229</t>
  </si>
  <si>
    <t>降初</t>
  </si>
  <si>
    <t>20180238</t>
  </si>
  <si>
    <t>四郎多登</t>
  </si>
  <si>
    <t>20180422</t>
  </si>
  <si>
    <t>洛珍巴灯</t>
  </si>
  <si>
    <t>20180436</t>
  </si>
  <si>
    <t>沈小军</t>
  </si>
  <si>
    <t>20180596</t>
  </si>
  <si>
    <t>白玛杜吉</t>
  </si>
  <si>
    <t>20180605</t>
  </si>
  <si>
    <t>邓先松</t>
  </si>
  <si>
    <t>20180205</t>
  </si>
  <si>
    <t>便巴</t>
  </si>
  <si>
    <t>20180233</t>
  </si>
  <si>
    <t>杨亮</t>
  </si>
  <si>
    <t>20180240</t>
  </si>
  <si>
    <t>扎西曲批</t>
  </si>
  <si>
    <t>20180228</t>
  </si>
  <si>
    <t>白马翁扎</t>
  </si>
  <si>
    <t>20180518</t>
  </si>
  <si>
    <t>泽仁拥忠</t>
  </si>
  <si>
    <t>20180344</t>
  </si>
  <si>
    <t>白玛拥初</t>
  </si>
  <si>
    <t>20180275</t>
  </si>
  <si>
    <t>20180313</t>
  </si>
  <si>
    <t>四郎志玛</t>
  </si>
  <si>
    <t>20180427</t>
  </si>
  <si>
    <t>罗光英</t>
  </si>
  <si>
    <t>20180218</t>
  </si>
  <si>
    <t>落绒曲珍</t>
  </si>
  <si>
    <t>20180220</t>
  </si>
  <si>
    <t>补雪</t>
  </si>
  <si>
    <t>20180336</t>
  </si>
  <si>
    <t>拥珍</t>
  </si>
  <si>
    <t>20180474</t>
  </si>
  <si>
    <t>李子进</t>
  </si>
  <si>
    <t>20180264</t>
  </si>
  <si>
    <t>卓玛拥措</t>
  </si>
  <si>
    <t>20180545</t>
  </si>
  <si>
    <t>张欢</t>
  </si>
  <si>
    <t>20180147</t>
  </si>
  <si>
    <t>阿旦拉姆</t>
  </si>
  <si>
    <t>20180278</t>
  </si>
  <si>
    <t>兰建琴</t>
  </si>
  <si>
    <t>20180304</t>
  </si>
  <si>
    <t>尼玛次姆</t>
  </si>
  <si>
    <t>20180393</t>
  </si>
  <si>
    <t>卓玛青错</t>
  </si>
  <si>
    <t>20180504</t>
  </si>
  <si>
    <t>杨天娇</t>
  </si>
  <si>
    <t>20180500</t>
  </si>
  <si>
    <t>扎西她姆</t>
  </si>
  <si>
    <t>20180305</t>
  </si>
  <si>
    <t>曲珍</t>
  </si>
  <si>
    <t>20180521</t>
  </si>
  <si>
    <t>缺考</t>
    <phoneticPr fontId="2" type="noConversion"/>
  </si>
  <si>
    <t>缺</t>
    <phoneticPr fontId="2" type="noConversion"/>
  </si>
  <si>
    <t>缺</t>
    <phoneticPr fontId="2" type="noConversion"/>
  </si>
  <si>
    <t>报考职位</t>
    <phoneticPr fontId="2" type="noConversion"/>
  </si>
  <si>
    <t>准考证考</t>
    <phoneticPr fontId="2" type="noConversion"/>
  </si>
  <si>
    <t>体能测试
成绩</t>
    <phoneticPr fontId="2" type="noConversion"/>
  </si>
  <si>
    <t>体能测试
折合成绩</t>
    <phoneticPr fontId="2" type="noConversion"/>
  </si>
  <si>
    <t>面试成绩</t>
    <phoneticPr fontId="2" type="noConversion"/>
  </si>
  <si>
    <t>面试折合成绩</t>
    <phoneticPr fontId="2" type="noConversion"/>
  </si>
  <si>
    <t>政策性
加分</t>
    <phoneticPr fontId="2" type="noConversion"/>
  </si>
  <si>
    <t>总成绩</t>
    <phoneticPr fontId="2" type="noConversion"/>
  </si>
  <si>
    <t>名次</t>
    <phoneticPr fontId="2" type="noConversion"/>
  </si>
  <si>
    <t>女</t>
    <phoneticPr fontId="2" type="noConversion"/>
  </si>
  <si>
    <t>杨霞</t>
    <phoneticPr fontId="2" type="noConversion"/>
  </si>
  <si>
    <t>性别</t>
    <phoneticPr fontId="2" type="noConversion"/>
  </si>
  <si>
    <t>男</t>
    <phoneticPr fontId="2" type="noConversion"/>
  </si>
  <si>
    <t>是否进入体检</t>
    <phoneticPr fontId="2" type="noConversion"/>
  </si>
  <si>
    <t>是</t>
    <phoneticPr fontId="2" type="noConversion"/>
  </si>
  <si>
    <t>否</t>
    <phoneticPr fontId="2" type="noConversion"/>
  </si>
  <si>
    <t>是</t>
    <phoneticPr fontId="2" type="noConversion"/>
  </si>
  <si>
    <t>否</t>
    <phoneticPr fontId="2" type="noConversion"/>
  </si>
  <si>
    <t>面试抽签序号</t>
    <phoneticPr fontId="2" type="noConversion"/>
  </si>
  <si>
    <t>无</t>
    <phoneticPr fontId="2" type="noConversion"/>
  </si>
  <si>
    <r>
      <t xml:space="preserve">
2018年招录警务辅助人员总成绩及进入体检人员名册
</t>
    </r>
    <r>
      <rPr>
        <sz val="14"/>
        <rFont val="黑体"/>
        <charset val="134"/>
      </rPr>
      <t/>
    </r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</si>
</sst>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8"/>
      <name val="黑体"/>
      <charset val="134"/>
    </font>
    <font>
      <sz val="14"/>
      <name val="黑体"/>
      <charset val="134"/>
    </font>
    <font>
      <b/>
      <sz val="12"/>
      <name val="宋体"/>
      <charset val="134"/>
    </font>
    <font>
      <b/>
      <sz val="12"/>
      <name val="Arial"/>
      <family val="2"/>
    </font>
    <font>
      <sz val="10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8">
    <xf numFmtId="0" fontId="0" fillId="0" borderId="0" xfId="0">
      <alignment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255"/>
    </xf>
    <xf numFmtId="49" fontId="4" fillId="0" borderId="0" xfId="1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4"/>
  <sheetViews>
    <sheetView tabSelected="1" workbookViewId="0">
      <selection activeCell="P6" sqref="P6"/>
    </sheetView>
  </sheetViews>
  <sheetFormatPr defaultColWidth="16" defaultRowHeight="13.5"/>
  <cols>
    <col min="1" max="1" width="11.25" customWidth="1"/>
    <col min="2" max="3" width="9.625" customWidth="1"/>
    <col min="4" max="4" width="9.625" style="6" customWidth="1"/>
    <col min="5" max="6" width="9.625" customWidth="1"/>
    <col min="7" max="7" width="9.625" style="6" customWidth="1"/>
    <col min="8" max="8" width="5.5" customWidth="1"/>
    <col min="9" max="9" width="9.625" customWidth="1"/>
    <col min="10" max="11" width="5.125" customWidth="1"/>
    <col min="12" max="12" width="6.25" customWidth="1"/>
    <col min="13" max="13" width="6" customWidth="1"/>
  </cols>
  <sheetData>
    <row r="1" spans="1:13" ht="54.75" customHeight="1">
      <c r="A1" s="12" t="s">
        <v>202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>
      <c r="A2" s="17" t="s">
        <v>0</v>
      </c>
      <c r="B2" s="16" t="s">
        <v>182</v>
      </c>
      <c r="C2" s="16" t="s">
        <v>183</v>
      </c>
      <c r="D2" s="16" t="s">
        <v>184</v>
      </c>
      <c r="E2" s="16" t="s">
        <v>185</v>
      </c>
      <c r="F2" s="16" t="s">
        <v>186</v>
      </c>
      <c r="G2" s="16" t="s">
        <v>187</v>
      </c>
      <c r="H2" s="16" t="s">
        <v>188</v>
      </c>
      <c r="I2" s="16" t="s">
        <v>189</v>
      </c>
      <c r="J2" s="10" t="s">
        <v>190</v>
      </c>
      <c r="K2" s="11" t="s">
        <v>200</v>
      </c>
      <c r="L2" s="10" t="s">
        <v>193</v>
      </c>
      <c r="M2" s="13" t="s">
        <v>195</v>
      </c>
    </row>
    <row r="3" spans="1:13" ht="27.75" customHeight="1">
      <c r="A3" s="17"/>
      <c r="B3" s="17"/>
      <c r="C3" s="16"/>
      <c r="D3" s="16"/>
      <c r="E3" s="16"/>
      <c r="F3" s="16"/>
      <c r="G3" s="16"/>
      <c r="H3" s="16"/>
      <c r="I3" s="16"/>
      <c r="J3" s="10"/>
      <c r="K3" s="11"/>
      <c r="L3" s="10"/>
      <c r="M3" s="14"/>
    </row>
    <row r="4" spans="1:13" ht="36" customHeight="1">
      <c r="A4" s="17"/>
      <c r="B4" s="17"/>
      <c r="C4" s="16"/>
      <c r="D4" s="16"/>
      <c r="E4" s="16"/>
      <c r="F4" s="16"/>
      <c r="G4" s="16"/>
      <c r="H4" s="16"/>
      <c r="I4" s="16"/>
      <c r="J4" s="10"/>
      <c r="K4" s="11"/>
      <c r="L4" s="10"/>
      <c r="M4" s="15"/>
    </row>
    <row r="5" spans="1:13" ht="20.25" customHeight="1">
      <c r="A5" s="1" t="s">
        <v>144</v>
      </c>
      <c r="B5" s="1">
        <v>201806002</v>
      </c>
      <c r="C5" s="7" t="s">
        <v>145</v>
      </c>
      <c r="D5" s="3">
        <v>97.5</v>
      </c>
      <c r="E5" s="3">
        <f t="shared" ref="E5:E36" si="0">D5*0.6</f>
        <v>58.5</v>
      </c>
      <c r="F5" s="3">
        <v>78.599999999999994</v>
      </c>
      <c r="G5" s="3">
        <f t="shared" ref="G5:G36" si="1">F5*0.4</f>
        <v>31.439999999999998</v>
      </c>
      <c r="H5" s="3">
        <v>1</v>
      </c>
      <c r="I5" s="3">
        <f t="shared" ref="I5:I36" si="2">E5+G5+H5</f>
        <v>90.94</v>
      </c>
      <c r="J5" s="3">
        <v>1</v>
      </c>
      <c r="K5" s="3">
        <v>3</v>
      </c>
      <c r="L5" s="3" t="s">
        <v>191</v>
      </c>
      <c r="M5" s="8" t="s">
        <v>196</v>
      </c>
    </row>
    <row r="6" spans="1:13" ht="20.25" customHeight="1">
      <c r="A6" s="1" t="s">
        <v>146</v>
      </c>
      <c r="B6" s="1">
        <v>201806002</v>
      </c>
      <c r="C6" s="7" t="s">
        <v>147</v>
      </c>
      <c r="D6" s="3">
        <v>85</v>
      </c>
      <c r="E6" s="3">
        <f t="shared" si="0"/>
        <v>51</v>
      </c>
      <c r="F6" s="3">
        <v>83.4</v>
      </c>
      <c r="G6" s="3">
        <f t="shared" si="1"/>
        <v>33.360000000000007</v>
      </c>
      <c r="H6" s="3">
        <v>1</v>
      </c>
      <c r="I6" s="3">
        <f t="shared" si="2"/>
        <v>85.360000000000014</v>
      </c>
      <c r="J6" s="3">
        <v>2</v>
      </c>
      <c r="K6" s="3">
        <v>51</v>
      </c>
      <c r="L6" s="3" t="s">
        <v>191</v>
      </c>
      <c r="M6" s="8" t="s">
        <v>196</v>
      </c>
    </row>
    <row r="7" spans="1:13" ht="20.25" customHeight="1">
      <c r="A7" s="1" t="s">
        <v>159</v>
      </c>
      <c r="B7" s="1">
        <v>201806002</v>
      </c>
      <c r="C7" s="7" t="s">
        <v>160</v>
      </c>
      <c r="D7" s="3">
        <v>78.75</v>
      </c>
      <c r="E7" s="3">
        <f t="shared" si="0"/>
        <v>47.25</v>
      </c>
      <c r="F7" s="3">
        <v>84.2</v>
      </c>
      <c r="G7" s="3">
        <f t="shared" si="1"/>
        <v>33.68</v>
      </c>
      <c r="H7" s="3">
        <v>3</v>
      </c>
      <c r="I7" s="3">
        <f t="shared" si="2"/>
        <v>83.93</v>
      </c>
      <c r="J7" s="3">
        <v>3</v>
      </c>
      <c r="K7" s="3">
        <v>68</v>
      </c>
      <c r="L7" s="3" t="s">
        <v>191</v>
      </c>
      <c r="M7" s="8" t="s">
        <v>196</v>
      </c>
    </row>
    <row r="8" spans="1:13" ht="20.25" customHeight="1">
      <c r="A8" s="1" t="s">
        <v>155</v>
      </c>
      <c r="B8" s="1">
        <v>201806002</v>
      </c>
      <c r="C8" s="7" t="s">
        <v>156</v>
      </c>
      <c r="D8" s="3">
        <v>81.25</v>
      </c>
      <c r="E8" s="3">
        <f t="shared" si="0"/>
        <v>48.75</v>
      </c>
      <c r="F8" s="3">
        <v>82.8</v>
      </c>
      <c r="G8" s="3">
        <f t="shared" si="1"/>
        <v>33.119999999999997</v>
      </c>
      <c r="H8" s="3">
        <v>1</v>
      </c>
      <c r="I8" s="3">
        <f t="shared" si="2"/>
        <v>82.87</v>
      </c>
      <c r="J8" s="3">
        <v>4</v>
      </c>
      <c r="K8" s="3">
        <v>49</v>
      </c>
      <c r="L8" s="3" t="s">
        <v>191</v>
      </c>
      <c r="M8" s="8" t="s">
        <v>196</v>
      </c>
    </row>
    <row r="9" spans="1:13" ht="20.25" customHeight="1">
      <c r="A9" s="1" t="s">
        <v>151</v>
      </c>
      <c r="B9" s="1">
        <v>201806002</v>
      </c>
      <c r="C9" s="7" t="s">
        <v>152</v>
      </c>
      <c r="D9" s="3">
        <v>81.25</v>
      </c>
      <c r="E9" s="3">
        <f t="shared" si="0"/>
        <v>48.75</v>
      </c>
      <c r="F9" s="3">
        <v>82.6</v>
      </c>
      <c r="G9" s="3">
        <f t="shared" si="1"/>
        <v>33.04</v>
      </c>
      <c r="H9" s="3">
        <v>1</v>
      </c>
      <c r="I9" s="3">
        <f t="shared" si="2"/>
        <v>82.789999999999992</v>
      </c>
      <c r="J9" s="3">
        <v>5</v>
      </c>
      <c r="K9" s="3">
        <v>18</v>
      </c>
      <c r="L9" s="3" t="s">
        <v>191</v>
      </c>
      <c r="M9" s="8" t="s">
        <v>196</v>
      </c>
    </row>
    <row r="10" spans="1:13" ht="20.25" customHeight="1">
      <c r="A10" s="1" t="s">
        <v>157</v>
      </c>
      <c r="B10" s="1">
        <v>201806002</v>
      </c>
      <c r="C10" s="7" t="s">
        <v>158</v>
      </c>
      <c r="D10" s="3">
        <v>81.25</v>
      </c>
      <c r="E10" s="3">
        <f t="shared" si="0"/>
        <v>48.75</v>
      </c>
      <c r="F10" s="3">
        <v>81.8</v>
      </c>
      <c r="G10" s="3">
        <f t="shared" si="1"/>
        <v>32.72</v>
      </c>
      <c r="H10" s="3">
        <v>1</v>
      </c>
      <c r="I10" s="3">
        <f t="shared" si="2"/>
        <v>82.47</v>
      </c>
      <c r="J10" s="3">
        <v>6</v>
      </c>
      <c r="K10" s="3">
        <v>11</v>
      </c>
      <c r="L10" s="3" t="s">
        <v>191</v>
      </c>
      <c r="M10" s="8" t="s">
        <v>196</v>
      </c>
    </row>
    <row r="11" spans="1:13" ht="20.25" customHeight="1">
      <c r="A11" s="1" t="s">
        <v>161</v>
      </c>
      <c r="B11" s="1">
        <v>201806002</v>
      </c>
      <c r="C11" s="7" t="s">
        <v>162</v>
      </c>
      <c r="D11" s="3">
        <v>78.75</v>
      </c>
      <c r="E11" s="3">
        <f t="shared" si="0"/>
        <v>47.25</v>
      </c>
      <c r="F11" s="3">
        <v>85.2</v>
      </c>
      <c r="G11" s="3">
        <f t="shared" si="1"/>
        <v>34.080000000000005</v>
      </c>
      <c r="H11" s="3">
        <v>1</v>
      </c>
      <c r="I11" s="3">
        <f t="shared" si="2"/>
        <v>82.330000000000013</v>
      </c>
      <c r="J11" s="3">
        <v>7</v>
      </c>
      <c r="K11" s="3">
        <v>58</v>
      </c>
      <c r="L11" s="3" t="s">
        <v>191</v>
      </c>
      <c r="M11" s="8" t="s">
        <v>196</v>
      </c>
    </row>
    <row r="12" spans="1:13" ht="20.25" customHeight="1">
      <c r="A12" s="1" t="s">
        <v>153</v>
      </c>
      <c r="B12" s="1">
        <v>201806002</v>
      </c>
      <c r="C12" s="7" t="s">
        <v>154</v>
      </c>
      <c r="D12" s="3">
        <v>81.25</v>
      </c>
      <c r="E12" s="3">
        <f t="shared" si="0"/>
        <v>48.75</v>
      </c>
      <c r="F12" s="3">
        <v>81.400000000000006</v>
      </c>
      <c r="G12" s="3">
        <f t="shared" si="1"/>
        <v>32.56</v>
      </c>
      <c r="H12" s="3">
        <v>1</v>
      </c>
      <c r="I12" s="3">
        <f t="shared" si="2"/>
        <v>82.31</v>
      </c>
      <c r="J12" s="3">
        <v>8</v>
      </c>
      <c r="K12" s="3">
        <v>56</v>
      </c>
      <c r="L12" s="3" t="s">
        <v>191</v>
      </c>
      <c r="M12" s="9" t="s">
        <v>199</v>
      </c>
    </row>
    <row r="13" spans="1:13" ht="20.25" customHeight="1">
      <c r="A13" s="1" t="s">
        <v>192</v>
      </c>
      <c r="B13" s="1">
        <v>201806002</v>
      </c>
      <c r="C13" s="7" t="s">
        <v>148</v>
      </c>
      <c r="D13" s="3">
        <v>82.5</v>
      </c>
      <c r="E13" s="3">
        <f t="shared" si="0"/>
        <v>49.5</v>
      </c>
      <c r="F13" s="3">
        <v>79.2</v>
      </c>
      <c r="G13" s="3">
        <f t="shared" si="1"/>
        <v>31.680000000000003</v>
      </c>
      <c r="H13" s="3">
        <v>1</v>
      </c>
      <c r="I13" s="3">
        <f t="shared" si="2"/>
        <v>82.18</v>
      </c>
      <c r="J13" s="3">
        <v>9</v>
      </c>
      <c r="K13" s="3">
        <v>31</v>
      </c>
      <c r="L13" s="3" t="s">
        <v>191</v>
      </c>
      <c r="M13" s="9" t="s">
        <v>199</v>
      </c>
    </row>
    <row r="14" spans="1:13" ht="20.25" customHeight="1">
      <c r="A14" s="1" t="s">
        <v>149</v>
      </c>
      <c r="B14" s="1">
        <v>201806002</v>
      </c>
      <c r="C14" s="7" t="s">
        <v>150</v>
      </c>
      <c r="D14" s="3">
        <v>82.5</v>
      </c>
      <c r="E14" s="3">
        <f t="shared" si="0"/>
        <v>49.5</v>
      </c>
      <c r="F14" s="3">
        <v>77.599999999999994</v>
      </c>
      <c r="G14" s="3">
        <f t="shared" si="1"/>
        <v>31.04</v>
      </c>
      <c r="H14" s="3">
        <v>1</v>
      </c>
      <c r="I14" s="3">
        <f t="shared" si="2"/>
        <v>81.539999999999992</v>
      </c>
      <c r="J14" s="3">
        <v>10</v>
      </c>
      <c r="K14" s="3">
        <v>7</v>
      </c>
      <c r="L14" s="3" t="s">
        <v>191</v>
      </c>
      <c r="M14" s="9" t="s">
        <v>199</v>
      </c>
    </row>
    <row r="15" spans="1:13" ht="20.25" customHeight="1">
      <c r="A15" s="1" t="s">
        <v>163</v>
      </c>
      <c r="B15" s="1">
        <v>201806002</v>
      </c>
      <c r="C15" s="7" t="s">
        <v>164</v>
      </c>
      <c r="D15" s="3">
        <v>77.5</v>
      </c>
      <c r="E15" s="3">
        <f t="shared" si="0"/>
        <v>46.5</v>
      </c>
      <c r="F15" s="3">
        <v>79.2</v>
      </c>
      <c r="G15" s="3">
        <f t="shared" si="1"/>
        <v>31.680000000000003</v>
      </c>
      <c r="H15" s="3">
        <v>1</v>
      </c>
      <c r="I15" s="3">
        <f t="shared" si="2"/>
        <v>79.180000000000007</v>
      </c>
      <c r="J15" s="3">
        <v>11</v>
      </c>
      <c r="K15" s="3">
        <v>25</v>
      </c>
      <c r="L15" s="3" t="s">
        <v>191</v>
      </c>
      <c r="M15" s="9" t="s">
        <v>199</v>
      </c>
    </row>
    <row r="16" spans="1:13" ht="20.25" customHeight="1">
      <c r="A16" s="1" t="s">
        <v>167</v>
      </c>
      <c r="B16" s="1">
        <v>201806002</v>
      </c>
      <c r="C16" s="7" t="s">
        <v>168</v>
      </c>
      <c r="D16" s="3">
        <v>75</v>
      </c>
      <c r="E16" s="3">
        <f t="shared" si="0"/>
        <v>45</v>
      </c>
      <c r="F16" s="3">
        <v>81.8</v>
      </c>
      <c r="G16" s="3">
        <f t="shared" si="1"/>
        <v>32.72</v>
      </c>
      <c r="H16" s="3">
        <v>1</v>
      </c>
      <c r="I16" s="3">
        <f t="shared" si="2"/>
        <v>78.72</v>
      </c>
      <c r="J16" s="3">
        <v>12</v>
      </c>
      <c r="K16" s="3">
        <v>9</v>
      </c>
      <c r="L16" s="3" t="s">
        <v>191</v>
      </c>
      <c r="M16" s="9" t="s">
        <v>199</v>
      </c>
    </row>
    <row r="17" spans="1:13" ht="20.25" customHeight="1">
      <c r="A17" s="1" t="s">
        <v>169</v>
      </c>
      <c r="B17" s="1">
        <v>201806002</v>
      </c>
      <c r="C17" s="7" t="s">
        <v>170</v>
      </c>
      <c r="D17" s="3">
        <v>75</v>
      </c>
      <c r="E17" s="3">
        <f t="shared" si="0"/>
        <v>45</v>
      </c>
      <c r="F17" s="3">
        <v>81.2</v>
      </c>
      <c r="G17" s="3">
        <f t="shared" si="1"/>
        <v>32.480000000000004</v>
      </c>
      <c r="H17" s="3">
        <v>1</v>
      </c>
      <c r="I17" s="3">
        <f t="shared" si="2"/>
        <v>78.48</v>
      </c>
      <c r="J17" s="3">
        <v>13</v>
      </c>
      <c r="K17" s="3">
        <v>45</v>
      </c>
      <c r="L17" s="3" t="s">
        <v>191</v>
      </c>
      <c r="M17" s="9" t="s">
        <v>199</v>
      </c>
    </row>
    <row r="18" spans="1:13" ht="20.25" customHeight="1">
      <c r="A18" s="1" t="s">
        <v>173</v>
      </c>
      <c r="B18" s="1">
        <v>201806002</v>
      </c>
      <c r="C18" s="7" t="s">
        <v>174</v>
      </c>
      <c r="D18" s="3">
        <v>73.75</v>
      </c>
      <c r="E18" s="3">
        <f t="shared" si="0"/>
        <v>44.25</v>
      </c>
      <c r="F18" s="3">
        <v>83</v>
      </c>
      <c r="G18" s="3">
        <f t="shared" si="1"/>
        <v>33.200000000000003</v>
      </c>
      <c r="H18" s="3">
        <v>1</v>
      </c>
      <c r="I18" s="3">
        <f t="shared" si="2"/>
        <v>78.45</v>
      </c>
      <c r="J18" s="3">
        <v>14</v>
      </c>
      <c r="K18" s="3">
        <v>62</v>
      </c>
      <c r="L18" s="3" t="s">
        <v>191</v>
      </c>
      <c r="M18" s="9" t="s">
        <v>199</v>
      </c>
    </row>
    <row r="19" spans="1:13" ht="20.25" customHeight="1">
      <c r="A19" s="4" t="s">
        <v>171</v>
      </c>
      <c r="B19" s="1">
        <v>201806002</v>
      </c>
      <c r="C19" s="7" t="s">
        <v>172</v>
      </c>
      <c r="D19" s="3">
        <v>75</v>
      </c>
      <c r="E19" s="3">
        <f t="shared" si="0"/>
        <v>45</v>
      </c>
      <c r="F19" s="3">
        <v>77</v>
      </c>
      <c r="G19" s="3">
        <f t="shared" si="1"/>
        <v>30.8</v>
      </c>
      <c r="H19" s="3">
        <v>1</v>
      </c>
      <c r="I19" s="3">
        <f t="shared" si="2"/>
        <v>76.8</v>
      </c>
      <c r="J19" s="3">
        <v>15</v>
      </c>
      <c r="K19" s="3">
        <v>43</v>
      </c>
      <c r="L19" s="3" t="s">
        <v>191</v>
      </c>
      <c r="M19" s="9" t="s">
        <v>199</v>
      </c>
    </row>
    <row r="20" spans="1:13" ht="20.25" customHeight="1">
      <c r="A20" s="1" t="s">
        <v>165</v>
      </c>
      <c r="B20" s="1">
        <v>201806002</v>
      </c>
      <c r="C20" s="7" t="s">
        <v>166</v>
      </c>
      <c r="D20" s="3">
        <v>76.25</v>
      </c>
      <c r="E20" s="3">
        <f t="shared" si="0"/>
        <v>45.75</v>
      </c>
      <c r="F20" s="3">
        <v>74.2</v>
      </c>
      <c r="G20" s="3">
        <f t="shared" si="1"/>
        <v>29.680000000000003</v>
      </c>
      <c r="H20" s="3">
        <v>1</v>
      </c>
      <c r="I20" s="3">
        <f t="shared" si="2"/>
        <v>76.430000000000007</v>
      </c>
      <c r="J20" s="3">
        <v>16</v>
      </c>
      <c r="K20" s="3">
        <v>33</v>
      </c>
      <c r="L20" s="3" t="s">
        <v>191</v>
      </c>
      <c r="M20" s="9" t="s">
        <v>199</v>
      </c>
    </row>
    <row r="21" spans="1:13" ht="20.25" customHeight="1">
      <c r="A21" s="1" t="s">
        <v>175</v>
      </c>
      <c r="B21" s="1">
        <v>201806002</v>
      </c>
      <c r="C21" s="7" t="s">
        <v>176</v>
      </c>
      <c r="D21" s="3">
        <v>72.5</v>
      </c>
      <c r="E21" s="3">
        <f t="shared" si="0"/>
        <v>43.5</v>
      </c>
      <c r="F21" s="3">
        <v>78.2</v>
      </c>
      <c r="G21" s="3">
        <f t="shared" si="1"/>
        <v>31.28</v>
      </c>
      <c r="H21" s="3">
        <v>1</v>
      </c>
      <c r="I21" s="3">
        <f t="shared" si="2"/>
        <v>75.78</v>
      </c>
      <c r="J21" s="3">
        <v>17</v>
      </c>
      <c r="K21" s="3">
        <v>8</v>
      </c>
      <c r="L21" s="3" t="s">
        <v>191</v>
      </c>
      <c r="M21" s="9" t="s">
        <v>199</v>
      </c>
    </row>
    <row r="22" spans="1:13" ht="20.25" customHeight="1">
      <c r="A22" s="1" t="s">
        <v>5</v>
      </c>
      <c r="B22" s="1">
        <v>201806001</v>
      </c>
      <c r="C22" s="1" t="s">
        <v>6</v>
      </c>
      <c r="D22" s="3">
        <v>91.25</v>
      </c>
      <c r="E22" s="3">
        <f t="shared" si="0"/>
        <v>54.75</v>
      </c>
      <c r="F22" s="3">
        <v>81</v>
      </c>
      <c r="G22" s="3">
        <f t="shared" si="1"/>
        <v>32.4</v>
      </c>
      <c r="H22" s="3">
        <v>1</v>
      </c>
      <c r="I22" s="3">
        <f t="shared" si="2"/>
        <v>88.15</v>
      </c>
      <c r="J22" s="5">
        <v>1</v>
      </c>
      <c r="K22" s="5">
        <v>57</v>
      </c>
      <c r="L22" s="3" t="s">
        <v>194</v>
      </c>
      <c r="M22" s="8" t="s">
        <v>198</v>
      </c>
    </row>
    <row r="23" spans="1:13" ht="20.25" customHeight="1">
      <c r="A23" s="1" t="s">
        <v>1</v>
      </c>
      <c r="B23" s="1">
        <v>201806001</v>
      </c>
      <c r="C23" s="1" t="s">
        <v>2</v>
      </c>
      <c r="D23" s="3">
        <v>92.5</v>
      </c>
      <c r="E23" s="3">
        <f t="shared" si="0"/>
        <v>55.5</v>
      </c>
      <c r="F23" s="3">
        <v>77.8</v>
      </c>
      <c r="G23" s="3">
        <f t="shared" si="1"/>
        <v>31.12</v>
      </c>
      <c r="H23" s="3">
        <v>1</v>
      </c>
      <c r="I23" s="3">
        <f t="shared" si="2"/>
        <v>87.62</v>
      </c>
      <c r="J23" s="5">
        <v>2</v>
      </c>
      <c r="K23" s="5">
        <v>12</v>
      </c>
      <c r="L23" s="3" t="s">
        <v>194</v>
      </c>
      <c r="M23" s="8" t="s">
        <v>198</v>
      </c>
    </row>
    <row r="24" spans="1:13" ht="20.25" customHeight="1">
      <c r="A24" s="1" t="s">
        <v>9</v>
      </c>
      <c r="B24" s="1">
        <v>201806001</v>
      </c>
      <c r="C24" s="1" t="s">
        <v>10</v>
      </c>
      <c r="D24" s="3">
        <v>86.25</v>
      </c>
      <c r="E24" s="3">
        <f t="shared" si="0"/>
        <v>51.75</v>
      </c>
      <c r="F24" s="3">
        <v>78.2</v>
      </c>
      <c r="G24" s="3">
        <f t="shared" si="1"/>
        <v>31.28</v>
      </c>
      <c r="H24" s="3">
        <v>1</v>
      </c>
      <c r="I24" s="3">
        <f t="shared" si="2"/>
        <v>84.03</v>
      </c>
      <c r="J24" s="5">
        <v>3</v>
      </c>
      <c r="K24" s="5">
        <v>41</v>
      </c>
      <c r="L24" s="3" t="s">
        <v>194</v>
      </c>
      <c r="M24" s="8" t="s">
        <v>198</v>
      </c>
    </row>
    <row r="25" spans="1:13" ht="20.25" customHeight="1">
      <c r="A25" s="1" t="s">
        <v>17</v>
      </c>
      <c r="B25" s="1">
        <v>201806001</v>
      </c>
      <c r="C25" s="1" t="s">
        <v>18</v>
      </c>
      <c r="D25" s="3">
        <v>82.5</v>
      </c>
      <c r="E25" s="3">
        <f t="shared" si="0"/>
        <v>49.5</v>
      </c>
      <c r="F25" s="3">
        <v>83.6</v>
      </c>
      <c r="G25" s="3">
        <f t="shared" si="1"/>
        <v>33.44</v>
      </c>
      <c r="H25" s="3">
        <v>1</v>
      </c>
      <c r="I25" s="3">
        <f t="shared" si="2"/>
        <v>83.94</v>
      </c>
      <c r="J25" s="5">
        <v>4</v>
      </c>
      <c r="K25" s="5">
        <v>67</v>
      </c>
      <c r="L25" s="3" t="s">
        <v>194</v>
      </c>
      <c r="M25" s="8" t="s">
        <v>198</v>
      </c>
    </row>
    <row r="26" spans="1:13" ht="20.25" customHeight="1">
      <c r="A26" s="1" t="s">
        <v>15</v>
      </c>
      <c r="B26" s="1">
        <v>201806001</v>
      </c>
      <c r="C26" s="1" t="s">
        <v>16</v>
      </c>
      <c r="D26" s="3">
        <v>83.75</v>
      </c>
      <c r="E26" s="3">
        <f t="shared" si="0"/>
        <v>50.25</v>
      </c>
      <c r="F26" s="3">
        <v>81.599999999999994</v>
      </c>
      <c r="G26" s="3">
        <f t="shared" si="1"/>
        <v>32.64</v>
      </c>
      <c r="H26" s="3">
        <v>1</v>
      </c>
      <c r="I26" s="3">
        <f t="shared" si="2"/>
        <v>83.89</v>
      </c>
      <c r="J26" s="5">
        <v>5</v>
      </c>
      <c r="K26" s="5">
        <v>55</v>
      </c>
      <c r="L26" s="3" t="s">
        <v>194</v>
      </c>
      <c r="M26" s="8" t="s">
        <v>198</v>
      </c>
    </row>
    <row r="27" spans="1:13" ht="20.25" customHeight="1">
      <c r="A27" s="1" t="s">
        <v>7</v>
      </c>
      <c r="B27" s="1">
        <v>201806001</v>
      </c>
      <c r="C27" s="1" t="s">
        <v>8</v>
      </c>
      <c r="D27" s="3">
        <v>87.5</v>
      </c>
      <c r="E27" s="3">
        <f t="shared" si="0"/>
        <v>52.5</v>
      </c>
      <c r="F27" s="3">
        <v>75.2</v>
      </c>
      <c r="G27" s="3">
        <f t="shared" si="1"/>
        <v>30.080000000000002</v>
      </c>
      <c r="H27" s="3">
        <v>1</v>
      </c>
      <c r="I27" s="3">
        <f t="shared" si="2"/>
        <v>83.58</v>
      </c>
      <c r="J27" s="5">
        <v>6</v>
      </c>
      <c r="K27" s="5">
        <v>50</v>
      </c>
      <c r="L27" s="3" t="s">
        <v>194</v>
      </c>
      <c r="M27" s="8" t="s">
        <v>198</v>
      </c>
    </row>
    <row r="28" spans="1:13" ht="20.25" customHeight="1">
      <c r="A28" s="1" t="s">
        <v>13</v>
      </c>
      <c r="B28" s="1">
        <v>201806001</v>
      </c>
      <c r="C28" s="1" t="s">
        <v>14</v>
      </c>
      <c r="D28" s="3">
        <v>83.75</v>
      </c>
      <c r="E28" s="3">
        <f t="shared" si="0"/>
        <v>50.25</v>
      </c>
      <c r="F28" s="3">
        <v>80.8</v>
      </c>
      <c r="G28" s="3">
        <f t="shared" si="1"/>
        <v>32.32</v>
      </c>
      <c r="H28" s="3">
        <v>1</v>
      </c>
      <c r="I28" s="3">
        <f t="shared" si="2"/>
        <v>83.57</v>
      </c>
      <c r="J28" s="5">
        <v>7</v>
      </c>
      <c r="K28" s="5">
        <v>4</v>
      </c>
      <c r="L28" s="3" t="s">
        <v>194</v>
      </c>
      <c r="M28" s="8" t="s">
        <v>198</v>
      </c>
    </row>
    <row r="29" spans="1:13" ht="20.25" customHeight="1">
      <c r="A29" s="1" t="s">
        <v>11</v>
      </c>
      <c r="B29" s="1">
        <v>201806001</v>
      </c>
      <c r="C29" s="1" t="s">
        <v>12</v>
      </c>
      <c r="D29" s="3">
        <v>85</v>
      </c>
      <c r="E29" s="3">
        <f t="shared" si="0"/>
        <v>51</v>
      </c>
      <c r="F29" s="3">
        <v>77.599999999999994</v>
      </c>
      <c r="G29" s="3">
        <f t="shared" si="1"/>
        <v>31.04</v>
      </c>
      <c r="H29" s="3">
        <v>1</v>
      </c>
      <c r="I29" s="3">
        <f t="shared" si="2"/>
        <v>83.039999999999992</v>
      </c>
      <c r="J29" s="5">
        <v>8</v>
      </c>
      <c r="K29" s="5">
        <v>48</v>
      </c>
      <c r="L29" s="3" t="s">
        <v>194</v>
      </c>
      <c r="M29" s="8" t="s">
        <v>198</v>
      </c>
    </row>
    <row r="30" spans="1:13" ht="20.25" customHeight="1">
      <c r="A30" s="2" t="s">
        <v>19</v>
      </c>
      <c r="B30" s="1">
        <v>201806001</v>
      </c>
      <c r="C30" s="2" t="s">
        <v>20</v>
      </c>
      <c r="D30" s="3">
        <v>81.25</v>
      </c>
      <c r="E30" s="3">
        <f t="shared" si="0"/>
        <v>48.75</v>
      </c>
      <c r="F30" s="3">
        <v>82.2</v>
      </c>
      <c r="G30" s="3">
        <f t="shared" si="1"/>
        <v>32.880000000000003</v>
      </c>
      <c r="H30" s="3">
        <v>1</v>
      </c>
      <c r="I30" s="3">
        <f t="shared" si="2"/>
        <v>82.63</v>
      </c>
      <c r="J30" s="5">
        <v>9</v>
      </c>
      <c r="K30" s="5">
        <v>1</v>
      </c>
      <c r="L30" s="3" t="s">
        <v>194</v>
      </c>
      <c r="M30" s="8" t="s">
        <v>198</v>
      </c>
    </row>
    <row r="31" spans="1:13" ht="20.25" customHeight="1">
      <c r="A31" s="2" t="s">
        <v>25</v>
      </c>
      <c r="B31" s="1">
        <v>201806001</v>
      </c>
      <c r="C31" s="2" t="s">
        <v>26</v>
      </c>
      <c r="D31" s="3">
        <v>80</v>
      </c>
      <c r="E31" s="3">
        <f t="shared" si="0"/>
        <v>48</v>
      </c>
      <c r="F31" s="3">
        <v>83</v>
      </c>
      <c r="G31" s="3">
        <f t="shared" si="1"/>
        <v>33.200000000000003</v>
      </c>
      <c r="H31" s="3">
        <v>1</v>
      </c>
      <c r="I31" s="3">
        <f t="shared" si="2"/>
        <v>82.2</v>
      </c>
      <c r="J31" s="5">
        <v>10</v>
      </c>
      <c r="K31" s="5">
        <v>14</v>
      </c>
      <c r="L31" s="3" t="s">
        <v>194</v>
      </c>
      <c r="M31" s="8" t="s">
        <v>198</v>
      </c>
    </row>
    <row r="32" spans="1:13" ht="20.25" customHeight="1">
      <c r="A32" s="1" t="s">
        <v>23</v>
      </c>
      <c r="B32" s="1">
        <v>201806001</v>
      </c>
      <c r="C32" s="1" t="s">
        <v>24</v>
      </c>
      <c r="D32" s="3">
        <v>81.25</v>
      </c>
      <c r="E32" s="3">
        <f t="shared" si="0"/>
        <v>48.75</v>
      </c>
      <c r="F32" s="3">
        <v>79.599999999999994</v>
      </c>
      <c r="G32" s="3">
        <f t="shared" si="1"/>
        <v>31.84</v>
      </c>
      <c r="H32" s="3">
        <v>1</v>
      </c>
      <c r="I32" s="3">
        <f t="shared" si="2"/>
        <v>81.59</v>
      </c>
      <c r="J32" s="5">
        <v>11</v>
      </c>
      <c r="K32" s="5">
        <v>61</v>
      </c>
      <c r="L32" s="3" t="s">
        <v>194</v>
      </c>
      <c r="M32" s="8" t="s">
        <v>198</v>
      </c>
    </row>
    <row r="33" spans="1:13" ht="20.25" customHeight="1">
      <c r="A33" s="1" t="s">
        <v>27</v>
      </c>
      <c r="B33" s="1">
        <v>201806001</v>
      </c>
      <c r="C33" s="1" t="s">
        <v>28</v>
      </c>
      <c r="D33" s="3">
        <v>80</v>
      </c>
      <c r="E33" s="3">
        <f t="shared" si="0"/>
        <v>48</v>
      </c>
      <c r="F33" s="3">
        <v>81.400000000000006</v>
      </c>
      <c r="G33" s="3">
        <f t="shared" si="1"/>
        <v>32.56</v>
      </c>
      <c r="H33" s="3">
        <v>1</v>
      </c>
      <c r="I33" s="3">
        <f t="shared" si="2"/>
        <v>81.56</v>
      </c>
      <c r="J33" s="5">
        <v>12</v>
      </c>
      <c r="K33" s="5">
        <v>16</v>
      </c>
      <c r="L33" s="3" t="s">
        <v>194</v>
      </c>
      <c r="M33" s="8" t="s">
        <v>198</v>
      </c>
    </row>
    <row r="34" spans="1:13" ht="20.25" customHeight="1">
      <c r="A34" s="1" t="s">
        <v>21</v>
      </c>
      <c r="B34" s="1">
        <v>201806001</v>
      </c>
      <c r="C34" s="1" t="s">
        <v>22</v>
      </c>
      <c r="D34" s="3">
        <v>81.25</v>
      </c>
      <c r="E34" s="3">
        <f t="shared" si="0"/>
        <v>48.75</v>
      </c>
      <c r="F34" s="3">
        <v>79.2</v>
      </c>
      <c r="G34" s="3">
        <f t="shared" si="1"/>
        <v>31.680000000000003</v>
      </c>
      <c r="H34" s="3">
        <v>1</v>
      </c>
      <c r="I34" s="3">
        <f t="shared" si="2"/>
        <v>81.430000000000007</v>
      </c>
      <c r="J34" s="5">
        <v>13</v>
      </c>
      <c r="K34" s="5">
        <v>46</v>
      </c>
      <c r="L34" s="3" t="s">
        <v>194</v>
      </c>
      <c r="M34" s="8" t="s">
        <v>198</v>
      </c>
    </row>
    <row r="35" spans="1:13" ht="20.25" customHeight="1">
      <c r="A35" s="1" t="s">
        <v>31</v>
      </c>
      <c r="B35" s="1">
        <v>201806001</v>
      </c>
      <c r="C35" s="1" t="s">
        <v>32</v>
      </c>
      <c r="D35" s="3">
        <v>80</v>
      </c>
      <c r="E35" s="3">
        <f t="shared" si="0"/>
        <v>48</v>
      </c>
      <c r="F35" s="3">
        <v>80.8</v>
      </c>
      <c r="G35" s="3">
        <f t="shared" si="1"/>
        <v>32.32</v>
      </c>
      <c r="H35" s="3">
        <v>1</v>
      </c>
      <c r="I35" s="3">
        <f t="shared" si="2"/>
        <v>81.319999999999993</v>
      </c>
      <c r="J35" s="5">
        <v>14</v>
      </c>
      <c r="K35" s="5">
        <v>66</v>
      </c>
      <c r="L35" s="3" t="s">
        <v>194</v>
      </c>
      <c r="M35" s="8" t="s">
        <v>198</v>
      </c>
    </row>
    <row r="36" spans="1:13" ht="20.25" customHeight="1">
      <c r="A36" s="1" t="s">
        <v>37</v>
      </c>
      <c r="B36" s="1">
        <v>201806001</v>
      </c>
      <c r="C36" s="1" t="s">
        <v>38</v>
      </c>
      <c r="D36" s="3">
        <v>77.5</v>
      </c>
      <c r="E36" s="3">
        <f t="shared" si="0"/>
        <v>46.5</v>
      </c>
      <c r="F36" s="3">
        <v>82</v>
      </c>
      <c r="G36" s="3">
        <f t="shared" si="1"/>
        <v>32.800000000000004</v>
      </c>
      <c r="H36" s="3">
        <v>1</v>
      </c>
      <c r="I36" s="3">
        <f t="shared" si="2"/>
        <v>80.300000000000011</v>
      </c>
      <c r="J36" s="5">
        <v>15</v>
      </c>
      <c r="K36" s="5">
        <v>39</v>
      </c>
      <c r="L36" s="3" t="s">
        <v>194</v>
      </c>
      <c r="M36" s="8" t="s">
        <v>198</v>
      </c>
    </row>
    <row r="37" spans="1:13" ht="20.25" customHeight="1">
      <c r="A37" s="1" t="s">
        <v>29</v>
      </c>
      <c r="B37" s="1">
        <v>201806001</v>
      </c>
      <c r="C37" s="1" t="s">
        <v>30</v>
      </c>
      <c r="D37" s="3">
        <v>80</v>
      </c>
      <c r="E37" s="3">
        <f t="shared" ref="E37:E68" si="3">D37*0.6</f>
        <v>48</v>
      </c>
      <c r="F37" s="3">
        <v>78</v>
      </c>
      <c r="G37" s="3">
        <f t="shared" ref="G37:G68" si="4">F37*0.4</f>
        <v>31.200000000000003</v>
      </c>
      <c r="H37" s="3">
        <v>1</v>
      </c>
      <c r="I37" s="3">
        <f t="shared" ref="I37:I68" si="5">E37+G37+H37</f>
        <v>80.2</v>
      </c>
      <c r="J37" s="5">
        <v>16</v>
      </c>
      <c r="K37" s="5">
        <v>44</v>
      </c>
      <c r="L37" s="3" t="s">
        <v>194</v>
      </c>
      <c r="M37" s="8" t="s">
        <v>198</v>
      </c>
    </row>
    <row r="38" spans="1:13" ht="20.25" customHeight="1">
      <c r="A38" s="1" t="s">
        <v>39</v>
      </c>
      <c r="B38" s="1">
        <v>201806001</v>
      </c>
      <c r="C38" s="1" t="s">
        <v>40</v>
      </c>
      <c r="D38" s="3">
        <v>77.5</v>
      </c>
      <c r="E38" s="3">
        <f t="shared" si="3"/>
        <v>46.5</v>
      </c>
      <c r="F38" s="3">
        <v>81</v>
      </c>
      <c r="G38" s="3">
        <f t="shared" si="4"/>
        <v>32.4</v>
      </c>
      <c r="H38" s="3">
        <v>1</v>
      </c>
      <c r="I38" s="3">
        <f t="shared" si="5"/>
        <v>79.900000000000006</v>
      </c>
      <c r="J38" s="5">
        <v>17</v>
      </c>
      <c r="K38" s="5">
        <v>24</v>
      </c>
      <c r="L38" s="3" t="s">
        <v>194</v>
      </c>
      <c r="M38" s="8" t="s">
        <v>198</v>
      </c>
    </row>
    <row r="39" spans="1:13" ht="20.25" customHeight="1">
      <c r="A39" s="1" t="s">
        <v>35</v>
      </c>
      <c r="B39" s="1">
        <v>201806001</v>
      </c>
      <c r="C39" s="1" t="s">
        <v>36</v>
      </c>
      <c r="D39" s="3">
        <v>78.75</v>
      </c>
      <c r="E39" s="3">
        <f t="shared" si="3"/>
        <v>47.25</v>
      </c>
      <c r="F39" s="3">
        <v>77</v>
      </c>
      <c r="G39" s="3">
        <f t="shared" si="4"/>
        <v>30.8</v>
      </c>
      <c r="H39" s="3">
        <v>1</v>
      </c>
      <c r="I39" s="3">
        <f t="shared" si="5"/>
        <v>79.05</v>
      </c>
      <c r="J39" s="5">
        <v>18</v>
      </c>
      <c r="K39" s="5">
        <v>54</v>
      </c>
      <c r="L39" s="3" t="s">
        <v>194</v>
      </c>
      <c r="M39" s="8" t="s">
        <v>198</v>
      </c>
    </row>
    <row r="40" spans="1:13" ht="20.25" customHeight="1">
      <c r="A40" s="1" t="s">
        <v>43</v>
      </c>
      <c r="B40" s="1">
        <v>201806001</v>
      </c>
      <c r="C40" s="1" t="s">
        <v>44</v>
      </c>
      <c r="D40" s="3">
        <v>76.25</v>
      </c>
      <c r="E40" s="3">
        <f t="shared" si="3"/>
        <v>45.75</v>
      </c>
      <c r="F40" s="3">
        <v>79.400000000000006</v>
      </c>
      <c r="G40" s="3">
        <f t="shared" si="4"/>
        <v>31.760000000000005</v>
      </c>
      <c r="H40" s="3">
        <v>1</v>
      </c>
      <c r="I40" s="3">
        <f t="shared" si="5"/>
        <v>78.510000000000005</v>
      </c>
      <c r="J40" s="5">
        <v>19</v>
      </c>
      <c r="K40" s="5">
        <v>28</v>
      </c>
      <c r="L40" s="3" t="s">
        <v>194</v>
      </c>
      <c r="M40" s="8" t="s">
        <v>198</v>
      </c>
    </row>
    <row r="41" spans="1:13" ht="20.25" customHeight="1">
      <c r="A41" s="1" t="s">
        <v>41</v>
      </c>
      <c r="B41" s="1">
        <v>201806001</v>
      </c>
      <c r="C41" s="1" t="s">
        <v>42</v>
      </c>
      <c r="D41" s="3">
        <v>76.25</v>
      </c>
      <c r="E41" s="3">
        <f t="shared" si="3"/>
        <v>45.75</v>
      </c>
      <c r="F41" s="3">
        <v>79</v>
      </c>
      <c r="G41" s="3">
        <f t="shared" si="4"/>
        <v>31.6</v>
      </c>
      <c r="H41" s="3">
        <v>1</v>
      </c>
      <c r="I41" s="3">
        <f t="shared" si="5"/>
        <v>78.349999999999994</v>
      </c>
      <c r="J41" s="5">
        <v>20</v>
      </c>
      <c r="K41" s="5">
        <v>26</v>
      </c>
      <c r="L41" s="3" t="s">
        <v>194</v>
      </c>
      <c r="M41" s="8" t="s">
        <v>198</v>
      </c>
    </row>
    <row r="42" spans="1:13" ht="20.25" customHeight="1">
      <c r="A42" s="2" t="s">
        <v>45</v>
      </c>
      <c r="B42" s="1">
        <v>201806001</v>
      </c>
      <c r="C42" s="2" t="s">
        <v>46</v>
      </c>
      <c r="D42" s="3">
        <v>75</v>
      </c>
      <c r="E42" s="3">
        <f t="shared" si="3"/>
        <v>45</v>
      </c>
      <c r="F42" s="3">
        <v>79.2</v>
      </c>
      <c r="G42" s="3">
        <f t="shared" si="4"/>
        <v>31.680000000000003</v>
      </c>
      <c r="H42" s="3">
        <v>1</v>
      </c>
      <c r="I42" s="3">
        <f t="shared" si="5"/>
        <v>77.680000000000007</v>
      </c>
      <c r="J42" s="5">
        <v>21</v>
      </c>
      <c r="K42" s="5">
        <v>35</v>
      </c>
      <c r="L42" s="3" t="s">
        <v>194</v>
      </c>
      <c r="M42" s="8" t="s">
        <v>198</v>
      </c>
    </row>
    <row r="43" spans="1:13" ht="20.25" customHeight="1">
      <c r="A43" s="1" t="s">
        <v>33</v>
      </c>
      <c r="B43" s="1">
        <v>201806001</v>
      </c>
      <c r="C43" s="1" t="s">
        <v>34</v>
      </c>
      <c r="D43" s="3">
        <v>78.75</v>
      </c>
      <c r="E43" s="3">
        <f t="shared" si="3"/>
        <v>47.25</v>
      </c>
      <c r="F43" s="3">
        <v>73.400000000000006</v>
      </c>
      <c r="G43" s="3">
        <f t="shared" si="4"/>
        <v>29.360000000000003</v>
      </c>
      <c r="H43" s="3">
        <v>1</v>
      </c>
      <c r="I43" s="3">
        <f t="shared" si="5"/>
        <v>77.61</v>
      </c>
      <c r="J43" s="5">
        <v>22</v>
      </c>
      <c r="K43" s="5">
        <v>22</v>
      </c>
      <c r="L43" s="3" t="s">
        <v>194</v>
      </c>
      <c r="M43" s="8" t="s">
        <v>198</v>
      </c>
    </row>
    <row r="44" spans="1:13" ht="20.25" customHeight="1">
      <c r="A44" s="1" t="s">
        <v>49</v>
      </c>
      <c r="B44" s="1">
        <v>201806001</v>
      </c>
      <c r="C44" s="1" t="s">
        <v>50</v>
      </c>
      <c r="D44" s="3">
        <v>73.75</v>
      </c>
      <c r="E44" s="3">
        <f t="shared" si="3"/>
        <v>44.25</v>
      </c>
      <c r="F44" s="3">
        <v>80.599999999999994</v>
      </c>
      <c r="G44" s="3">
        <f t="shared" si="4"/>
        <v>32.24</v>
      </c>
      <c r="H44" s="3">
        <v>1</v>
      </c>
      <c r="I44" s="3">
        <f t="shared" si="5"/>
        <v>77.490000000000009</v>
      </c>
      <c r="J44" s="5">
        <v>23</v>
      </c>
      <c r="K44" s="5">
        <v>36</v>
      </c>
      <c r="L44" s="3" t="s">
        <v>194</v>
      </c>
      <c r="M44" s="8" t="s">
        <v>198</v>
      </c>
    </row>
    <row r="45" spans="1:13" ht="20.25" customHeight="1">
      <c r="A45" s="1" t="s">
        <v>53</v>
      </c>
      <c r="B45" s="1">
        <v>201806001</v>
      </c>
      <c r="C45" s="1" t="s">
        <v>54</v>
      </c>
      <c r="D45" s="3">
        <v>72.5</v>
      </c>
      <c r="E45" s="3">
        <f t="shared" si="3"/>
        <v>43.5</v>
      </c>
      <c r="F45" s="3">
        <v>82.4</v>
      </c>
      <c r="G45" s="3">
        <f t="shared" si="4"/>
        <v>32.96</v>
      </c>
      <c r="H45" s="3">
        <v>1</v>
      </c>
      <c r="I45" s="3">
        <f t="shared" si="5"/>
        <v>77.460000000000008</v>
      </c>
      <c r="J45" s="5">
        <v>24</v>
      </c>
      <c r="K45" s="5">
        <v>17</v>
      </c>
      <c r="L45" s="3" t="s">
        <v>194</v>
      </c>
      <c r="M45" s="8" t="s">
        <v>198</v>
      </c>
    </row>
    <row r="46" spans="1:13" ht="20.25" customHeight="1">
      <c r="A46" s="1" t="s">
        <v>59</v>
      </c>
      <c r="B46" s="1">
        <v>201806001</v>
      </c>
      <c r="C46" s="1" t="s">
        <v>60</v>
      </c>
      <c r="D46" s="3">
        <v>71.25</v>
      </c>
      <c r="E46" s="3">
        <f t="shared" si="3"/>
        <v>42.75</v>
      </c>
      <c r="F46" s="3">
        <v>82.8</v>
      </c>
      <c r="G46" s="3">
        <f t="shared" si="4"/>
        <v>33.119999999999997</v>
      </c>
      <c r="H46" s="3">
        <v>1</v>
      </c>
      <c r="I46" s="3">
        <f t="shared" si="5"/>
        <v>76.87</v>
      </c>
      <c r="J46" s="5">
        <v>25</v>
      </c>
      <c r="K46" s="5">
        <v>30</v>
      </c>
      <c r="L46" s="3" t="s">
        <v>194</v>
      </c>
      <c r="M46" s="8" t="s">
        <v>198</v>
      </c>
    </row>
    <row r="47" spans="1:13" ht="20.25" customHeight="1">
      <c r="A47" s="1" t="s">
        <v>51</v>
      </c>
      <c r="B47" s="1">
        <v>201806001</v>
      </c>
      <c r="C47" s="1" t="s">
        <v>52</v>
      </c>
      <c r="D47" s="3">
        <v>72.5</v>
      </c>
      <c r="E47" s="3">
        <f t="shared" si="3"/>
        <v>43.5</v>
      </c>
      <c r="F47" s="3">
        <v>80</v>
      </c>
      <c r="G47" s="3">
        <f t="shared" si="4"/>
        <v>32</v>
      </c>
      <c r="H47" s="3">
        <v>1</v>
      </c>
      <c r="I47" s="3">
        <f t="shared" si="5"/>
        <v>76.5</v>
      </c>
      <c r="J47" s="5">
        <v>26</v>
      </c>
      <c r="K47" s="5">
        <v>5</v>
      </c>
      <c r="L47" s="3" t="s">
        <v>194</v>
      </c>
      <c r="M47" s="8" t="s">
        <v>198</v>
      </c>
    </row>
    <row r="48" spans="1:13" ht="20.25" customHeight="1">
      <c r="A48" s="1" t="s">
        <v>63</v>
      </c>
      <c r="B48" s="1">
        <v>201806001</v>
      </c>
      <c r="C48" s="1" t="s">
        <v>64</v>
      </c>
      <c r="D48" s="3">
        <v>71.25</v>
      </c>
      <c r="E48" s="3">
        <f t="shared" si="3"/>
        <v>42.75</v>
      </c>
      <c r="F48" s="3">
        <v>81.8</v>
      </c>
      <c r="G48" s="3">
        <f t="shared" si="4"/>
        <v>32.72</v>
      </c>
      <c r="H48" s="3">
        <v>1</v>
      </c>
      <c r="I48" s="3">
        <f t="shared" si="5"/>
        <v>76.47</v>
      </c>
      <c r="J48" s="5">
        <v>27</v>
      </c>
      <c r="K48" s="5">
        <v>13</v>
      </c>
      <c r="L48" s="3" t="s">
        <v>194</v>
      </c>
      <c r="M48" s="8" t="s">
        <v>198</v>
      </c>
    </row>
    <row r="49" spans="1:13" ht="20.25" customHeight="1">
      <c r="A49" s="1" t="s">
        <v>61</v>
      </c>
      <c r="B49" s="1">
        <v>201806001</v>
      </c>
      <c r="C49" s="1" t="s">
        <v>62</v>
      </c>
      <c r="D49" s="3">
        <v>71.25</v>
      </c>
      <c r="E49" s="3">
        <f t="shared" si="3"/>
        <v>42.75</v>
      </c>
      <c r="F49" s="3">
        <v>79.8</v>
      </c>
      <c r="G49" s="3">
        <f t="shared" si="4"/>
        <v>31.92</v>
      </c>
      <c r="H49" s="3">
        <v>1</v>
      </c>
      <c r="I49" s="3">
        <f t="shared" si="5"/>
        <v>75.67</v>
      </c>
      <c r="J49" s="5">
        <v>28</v>
      </c>
      <c r="K49" s="5">
        <v>10</v>
      </c>
      <c r="L49" s="3" t="s">
        <v>194</v>
      </c>
      <c r="M49" s="8" t="s">
        <v>198</v>
      </c>
    </row>
    <row r="50" spans="1:13" ht="20.25" customHeight="1">
      <c r="A50" s="1" t="s">
        <v>65</v>
      </c>
      <c r="B50" s="1">
        <v>201806001</v>
      </c>
      <c r="C50" s="1" t="s">
        <v>66</v>
      </c>
      <c r="D50" s="3">
        <v>71.25</v>
      </c>
      <c r="E50" s="3">
        <f t="shared" si="3"/>
        <v>42.75</v>
      </c>
      <c r="F50" s="3">
        <v>78.8</v>
      </c>
      <c r="G50" s="3">
        <f t="shared" si="4"/>
        <v>31.52</v>
      </c>
      <c r="H50" s="3">
        <v>1</v>
      </c>
      <c r="I50" s="3">
        <f t="shared" si="5"/>
        <v>75.27</v>
      </c>
      <c r="J50" s="5">
        <v>29</v>
      </c>
      <c r="K50" s="5">
        <v>6</v>
      </c>
      <c r="L50" s="3" t="s">
        <v>194</v>
      </c>
      <c r="M50" s="8" t="s">
        <v>198</v>
      </c>
    </row>
    <row r="51" spans="1:13" ht="20.25" customHeight="1">
      <c r="A51" s="1" t="s">
        <v>69</v>
      </c>
      <c r="B51" s="1">
        <v>201806001</v>
      </c>
      <c r="C51" s="1" t="s">
        <v>70</v>
      </c>
      <c r="D51" s="3">
        <v>70</v>
      </c>
      <c r="E51" s="3">
        <f t="shared" si="3"/>
        <v>42</v>
      </c>
      <c r="F51" s="3">
        <v>78</v>
      </c>
      <c r="G51" s="3">
        <f t="shared" si="4"/>
        <v>31.200000000000003</v>
      </c>
      <c r="H51" s="3">
        <v>1</v>
      </c>
      <c r="I51" s="3">
        <f t="shared" si="5"/>
        <v>74.2</v>
      </c>
      <c r="J51" s="5">
        <v>30</v>
      </c>
      <c r="K51" s="5">
        <v>37</v>
      </c>
      <c r="L51" s="3" t="s">
        <v>194</v>
      </c>
      <c r="M51" s="9" t="s">
        <v>197</v>
      </c>
    </row>
    <row r="52" spans="1:13" ht="20.25" customHeight="1">
      <c r="A52" s="2" t="s">
        <v>79</v>
      </c>
      <c r="B52" s="1">
        <v>201806001</v>
      </c>
      <c r="C52" s="2" t="s">
        <v>80</v>
      </c>
      <c r="D52" s="3">
        <v>67.5</v>
      </c>
      <c r="E52" s="3">
        <f t="shared" si="3"/>
        <v>40.5</v>
      </c>
      <c r="F52" s="3">
        <v>81.599999999999994</v>
      </c>
      <c r="G52" s="3">
        <f t="shared" si="4"/>
        <v>32.64</v>
      </c>
      <c r="H52" s="3">
        <v>1</v>
      </c>
      <c r="I52" s="3">
        <f t="shared" si="5"/>
        <v>74.14</v>
      </c>
      <c r="J52" s="5">
        <v>31</v>
      </c>
      <c r="K52" s="5">
        <v>63</v>
      </c>
      <c r="L52" s="3" t="s">
        <v>194</v>
      </c>
      <c r="M52" s="9" t="s">
        <v>197</v>
      </c>
    </row>
    <row r="53" spans="1:13" ht="20.25" customHeight="1">
      <c r="A53" s="1" t="s">
        <v>85</v>
      </c>
      <c r="B53" s="1">
        <v>201806001</v>
      </c>
      <c r="C53" s="1" t="s">
        <v>86</v>
      </c>
      <c r="D53" s="3">
        <v>67.5</v>
      </c>
      <c r="E53" s="3">
        <f t="shared" si="3"/>
        <v>40.5</v>
      </c>
      <c r="F53" s="3">
        <v>79.8</v>
      </c>
      <c r="G53" s="3">
        <f t="shared" si="4"/>
        <v>31.92</v>
      </c>
      <c r="H53" s="3">
        <v>1</v>
      </c>
      <c r="I53" s="3">
        <f t="shared" si="5"/>
        <v>73.42</v>
      </c>
      <c r="J53" s="5">
        <v>32</v>
      </c>
      <c r="K53" s="5">
        <v>47</v>
      </c>
      <c r="L53" s="3" t="s">
        <v>194</v>
      </c>
      <c r="M53" s="9" t="s">
        <v>197</v>
      </c>
    </row>
    <row r="54" spans="1:13" ht="20.25" customHeight="1">
      <c r="A54" s="1" t="s">
        <v>67</v>
      </c>
      <c r="B54" s="1">
        <v>201806001</v>
      </c>
      <c r="C54" s="1" t="s">
        <v>68</v>
      </c>
      <c r="D54" s="3">
        <v>70</v>
      </c>
      <c r="E54" s="3">
        <f t="shared" si="3"/>
        <v>42</v>
      </c>
      <c r="F54" s="3">
        <v>75.2</v>
      </c>
      <c r="G54" s="3">
        <f t="shared" si="4"/>
        <v>30.080000000000002</v>
      </c>
      <c r="H54" s="3">
        <v>1</v>
      </c>
      <c r="I54" s="3">
        <f t="shared" si="5"/>
        <v>73.08</v>
      </c>
      <c r="J54" s="5">
        <v>33</v>
      </c>
      <c r="K54" s="5">
        <v>2</v>
      </c>
      <c r="L54" s="3" t="s">
        <v>194</v>
      </c>
      <c r="M54" s="9" t="s">
        <v>197</v>
      </c>
    </row>
    <row r="55" spans="1:13" ht="20.25" customHeight="1">
      <c r="A55" s="1" t="s">
        <v>75</v>
      </c>
      <c r="B55" s="1">
        <v>201806001</v>
      </c>
      <c r="C55" s="1" t="s">
        <v>76</v>
      </c>
      <c r="D55" s="3">
        <v>68.75</v>
      </c>
      <c r="E55" s="3">
        <f t="shared" si="3"/>
        <v>41.25</v>
      </c>
      <c r="F55" s="3">
        <v>76.599999999999994</v>
      </c>
      <c r="G55" s="3">
        <f t="shared" si="4"/>
        <v>30.64</v>
      </c>
      <c r="H55" s="3">
        <v>1</v>
      </c>
      <c r="I55" s="3">
        <f t="shared" si="5"/>
        <v>72.89</v>
      </c>
      <c r="J55" s="5">
        <v>34</v>
      </c>
      <c r="K55" s="5">
        <v>27</v>
      </c>
      <c r="L55" s="3" t="s">
        <v>194</v>
      </c>
      <c r="M55" s="9" t="s">
        <v>197</v>
      </c>
    </row>
    <row r="56" spans="1:13" ht="20.25" customHeight="1">
      <c r="A56" s="2" t="s">
        <v>83</v>
      </c>
      <c r="B56" s="1">
        <v>201806001</v>
      </c>
      <c r="C56" s="2" t="s">
        <v>84</v>
      </c>
      <c r="D56" s="3">
        <v>67.5</v>
      </c>
      <c r="E56" s="3">
        <f t="shared" si="3"/>
        <v>40.5</v>
      </c>
      <c r="F56" s="3">
        <v>76</v>
      </c>
      <c r="G56" s="3">
        <f t="shared" si="4"/>
        <v>30.400000000000002</v>
      </c>
      <c r="H56" s="3">
        <v>1</v>
      </c>
      <c r="I56" s="3">
        <f t="shared" si="5"/>
        <v>71.900000000000006</v>
      </c>
      <c r="J56" s="5">
        <v>35</v>
      </c>
      <c r="K56" s="5">
        <v>64</v>
      </c>
      <c r="L56" s="3" t="s">
        <v>194</v>
      </c>
      <c r="M56" s="9" t="s">
        <v>197</v>
      </c>
    </row>
    <row r="57" spans="1:13" ht="20.25" customHeight="1">
      <c r="A57" s="1" t="s">
        <v>93</v>
      </c>
      <c r="B57" s="1">
        <v>201806001</v>
      </c>
      <c r="C57" s="1" t="s">
        <v>94</v>
      </c>
      <c r="D57" s="3">
        <v>65</v>
      </c>
      <c r="E57" s="3">
        <f t="shared" si="3"/>
        <v>39</v>
      </c>
      <c r="F57" s="3">
        <v>79.599999999999994</v>
      </c>
      <c r="G57" s="3">
        <f t="shared" si="4"/>
        <v>31.84</v>
      </c>
      <c r="H57" s="3">
        <v>1</v>
      </c>
      <c r="I57" s="3">
        <f t="shared" si="5"/>
        <v>71.84</v>
      </c>
      <c r="J57" s="5">
        <v>36</v>
      </c>
      <c r="K57" s="5">
        <v>32</v>
      </c>
      <c r="L57" s="3" t="s">
        <v>194</v>
      </c>
      <c r="M57" s="9" t="s">
        <v>197</v>
      </c>
    </row>
    <row r="58" spans="1:13" ht="20.25" customHeight="1">
      <c r="A58" s="1" t="s">
        <v>97</v>
      </c>
      <c r="B58" s="1">
        <v>201806001</v>
      </c>
      <c r="C58" s="1" t="s">
        <v>98</v>
      </c>
      <c r="D58" s="3">
        <v>63.75</v>
      </c>
      <c r="E58" s="3">
        <f t="shared" si="3"/>
        <v>38.25</v>
      </c>
      <c r="F58" s="3">
        <v>80.599999999999994</v>
      </c>
      <c r="G58" s="3">
        <f t="shared" si="4"/>
        <v>32.24</v>
      </c>
      <c r="H58" s="3">
        <v>1</v>
      </c>
      <c r="I58" s="3">
        <f t="shared" si="5"/>
        <v>71.490000000000009</v>
      </c>
      <c r="J58" s="5">
        <v>37</v>
      </c>
      <c r="K58" s="5">
        <v>19</v>
      </c>
      <c r="L58" s="3" t="s">
        <v>194</v>
      </c>
      <c r="M58" s="9" t="s">
        <v>197</v>
      </c>
    </row>
    <row r="59" spans="1:13" ht="20.25" customHeight="1">
      <c r="A59" s="1" t="s">
        <v>103</v>
      </c>
      <c r="B59" s="1">
        <v>201806001</v>
      </c>
      <c r="C59" s="1" t="s">
        <v>104</v>
      </c>
      <c r="D59" s="3">
        <v>62.5</v>
      </c>
      <c r="E59" s="3">
        <f t="shared" si="3"/>
        <v>37.5</v>
      </c>
      <c r="F59" s="3">
        <v>82.4</v>
      </c>
      <c r="G59" s="3">
        <f t="shared" si="4"/>
        <v>32.96</v>
      </c>
      <c r="H59" s="3">
        <v>1</v>
      </c>
      <c r="I59" s="3">
        <f t="shared" si="5"/>
        <v>71.460000000000008</v>
      </c>
      <c r="J59" s="5">
        <v>38</v>
      </c>
      <c r="K59" s="5">
        <v>34</v>
      </c>
      <c r="L59" s="3" t="s">
        <v>194</v>
      </c>
      <c r="M59" s="9" t="s">
        <v>197</v>
      </c>
    </row>
    <row r="60" spans="1:13" ht="20.25" customHeight="1">
      <c r="A60" s="1" t="s">
        <v>105</v>
      </c>
      <c r="B60" s="1">
        <v>201806001</v>
      </c>
      <c r="C60" s="1" t="s">
        <v>106</v>
      </c>
      <c r="D60" s="3">
        <v>62.5</v>
      </c>
      <c r="E60" s="3">
        <f t="shared" si="3"/>
        <v>37.5</v>
      </c>
      <c r="F60" s="3">
        <v>82.2</v>
      </c>
      <c r="G60" s="3">
        <f t="shared" si="4"/>
        <v>32.880000000000003</v>
      </c>
      <c r="H60" s="3">
        <v>1</v>
      </c>
      <c r="I60" s="3">
        <f t="shared" si="5"/>
        <v>71.38</v>
      </c>
      <c r="J60" s="5">
        <v>39</v>
      </c>
      <c r="K60" s="5">
        <v>21</v>
      </c>
      <c r="L60" s="3" t="s">
        <v>194</v>
      </c>
      <c r="M60" s="9" t="s">
        <v>197</v>
      </c>
    </row>
    <row r="61" spans="1:13" ht="20.25" customHeight="1">
      <c r="A61" s="1" t="s">
        <v>120</v>
      </c>
      <c r="B61" s="1">
        <v>201806001</v>
      </c>
      <c r="C61" s="1" t="s">
        <v>121</v>
      </c>
      <c r="D61" s="3">
        <v>61.25</v>
      </c>
      <c r="E61" s="3">
        <f t="shared" si="3"/>
        <v>36.75</v>
      </c>
      <c r="F61" s="3">
        <v>82.2</v>
      </c>
      <c r="G61" s="3">
        <f t="shared" si="4"/>
        <v>32.880000000000003</v>
      </c>
      <c r="H61" s="3">
        <v>1</v>
      </c>
      <c r="I61" s="3">
        <f t="shared" si="5"/>
        <v>70.63</v>
      </c>
      <c r="J61" s="5">
        <v>40</v>
      </c>
      <c r="K61" s="5">
        <v>60</v>
      </c>
      <c r="L61" s="3" t="s">
        <v>194</v>
      </c>
      <c r="M61" s="9" t="s">
        <v>197</v>
      </c>
    </row>
    <row r="62" spans="1:13" ht="20.25" customHeight="1">
      <c r="A62" s="2" t="s">
        <v>109</v>
      </c>
      <c r="B62" s="1">
        <v>201806001</v>
      </c>
      <c r="C62" s="2" t="s">
        <v>110</v>
      </c>
      <c r="D62" s="3">
        <v>61.25</v>
      </c>
      <c r="E62" s="3">
        <f t="shared" si="3"/>
        <v>36.75</v>
      </c>
      <c r="F62" s="3">
        <v>79.599999999999994</v>
      </c>
      <c r="G62" s="3">
        <f t="shared" si="4"/>
        <v>31.84</v>
      </c>
      <c r="H62" s="3">
        <v>1</v>
      </c>
      <c r="I62" s="3">
        <f t="shared" si="5"/>
        <v>69.59</v>
      </c>
      <c r="J62" s="5">
        <v>41</v>
      </c>
      <c r="K62" s="5">
        <v>40</v>
      </c>
      <c r="L62" s="3" t="s">
        <v>194</v>
      </c>
      <c r="M62" s="9" t="s">
        <v>197</v>
      </c>
    </row>
    <row r="63" spans="1:13" ht="20.25" customHeight="1">
      <c r="A63" s="2" t="s">
        <v>99</v>
      </c>
      <c r="B63" s="1">
        <v>201806001</v>
      </c>
      <c r="C63" s="2" t="s">
        <v>100</v>
      </c>
      <c r="D63" s="3">
        <v>62.5</v>
      </c>
      <c r="E63" s="3">
        <f t="shared" si="3"/>
        <v>37.5</v>
      </c>
      <c r="F63" s="3">
        <v>77.400000000000006</v>
      </c>
      <c r="G63" s="3">
        <f t="shared" si="4"/>
        <v>30.960000000000004</v>
      </c>
      <c r="H63" s="3">
        <v>1</v>
      </c>
      <c r="I63" s="3">
        <f t="shared" si="5"/>
        <v>69.460000000000008</v>
      </c>
      <c r="J63" s="5">
        <v>42</v>
      </c>
      <c r="K63" s="5">
        <v>59</v>
      </c>
      <c r="L63" s="3" t="s">
        <v>194</v>
      </c>
      <c r="M63" s="9" t="s">
        <v>197</v>
      </c>
    </row>
    <row r="64" spans="1:13" ht="20.25" customHeight="1">
      <c r="A64" s="1" t="s">
        <v>138</v>
      </c>
      <c r="B64" s="1">
        <v>201806001</v>
      </c>
      <c r="C64" s="1" t="s">
        <v>139</v>
      </c>
      <c r="D64" s="3">
        <v>57.5</v>
      </c>
      <c r="E64" s="3">
        <f t="shared" si="3"/>
        <v>34.5</v>
      </c>
      <c r="F64" s="3">
        <v>83.6</v>
      </c>
      <c r="G64" s="3">
        <f t="shared" si="4"/>
        <v>33.44</v>
      </c>
      <c r="H64" s="3">
        <v>1</v>
      </c>
      <c r="I64" s="3">
        <f t="shared" si="5"/>
        <v>68.94</v>
      </c>
      <c r="J64" s="5">
        <v>43</v>
      </c>
      <c r="K64" s="5">
        <v>65</v>
      </c>
      <c r="L64" s="3" t="s">
        <v>194</v>
      </c>
      <c r="M64" s="9" t="s">
        <v>197</v>
      </c>
    </row>
    <row r="65" spans="1:13" ht="20.25" customHeight="1">
      <c r="A65" s="1" t="s">
        <v>107</v>
      </c>
      <c r="B65" s="1">
        <v>201806001</v>
      </c>
      <c r="C65" s="1" t="s">
        <v>119</v>
      </c>
      <c r="D65" s="3">
        <v>61.25</v>
      </c>
      <c r="E65" s="3">
        <f t="shared" si="3"/>
        <v>36.75</v>
      </c>
      <c r="F65" s="3">
        <v>77.8</v>
      </c>
      <c r="G65" s="3">
        <f t="shared" si="4"/>
        <v>31.12</v>
      </c>
      <c r="H65" s="3">
        <v>1</v>
      </c>
      <c r="I65" s="3">
        <f t="shared" si="5"/>
        <v>68.87</v>
      </c>
      <c r="J65" s="5">
        <v>44</v>
      </c>
      <c r="K65" s="5">
        <v>20</v>
      </c>
      <c r="L65" s="3" t="s">
        <v>194</v>
      </c>
      <c r="M65" s="9" t="s">
        <v>197</v>
      </c>
    </row>
    <row r="66" spans="1:13" ht="20.25" customHeight="1">
      <c r="A66" s="1" t="s">
        <v>91</v>
      </c>
      <c r="B66" s="1">
        <v>201806001</v>
      </c>
      <c r="C66" s="1" t="s">
        <v>92</v>
      </c>
      <c r="D66" s="3">
        <v>65</v>
      </c>
      <c r="E66" s="3">
        <f t="shared" si="3"/>
        <v>39</v>
      </c>
      <c r="F66" s="3">
        <v>72</v>
      </c>
      <c r="G66" s="3">
        <f t="shared" si="4"/>
        <v>28.8</v>
      </c>
      <c r="H66" s="3">
        <v>1</v>
      </c>
      <c r="I66" s="3">
        <f t="shared" si="5"/>
        <v>68.8</v>
      </c>
      <c r="J66" s="5">
        <v>45</v>
      </c>
      <c r="K66" s="5">
        <v>52</v>
      </c>
      <c r="L66" s="3" t="s">
        <v>194</v>
      </c>
      <c r="M66" s="9" t="s">
        <v>197</v>
      </c>
    </row>
    <row r="67" spans="1:13" ht="20.25" customHeight="1">
      <c r="A67" s="2" t="s">
        <v>111</v>
      </c>
      <c r="B67" s="1">
        <v>201806001</v>
      </c>
      <c r="C67" s="2" t="s">
        <v>112</v>
      </c>
      <c r="D67" s="3">
        <v>61.25</v>
      </c>
      <c r="E67" s="3">
        <f t="shared" si="3"/>
        <v>36.75</v>
      </c>
      <c r="F67" s="3">
        <v>77.2</v>
      </c>
      <c r="G67" s="3">
        <f t="shared" si="4"/>
        <v>30.880000000000003</v>
      </c>
      <c r="H67" s="3">
        <v>1</v>
      </c>
      <c r="I67" s="3">
        <f t="shared" si="5"/>
        <v>68.63</v>
      </c>
      <c r="J67" s="5">
        <v>46</v>
      </c>
      <c r="K67" s="5">
        <v>38</v>
      </c>
      <c r="L67" s="3" t="s">
        <v>194</v>
      </c>
      <c r="M67" s="9" t="s">
        <v>197</v>
      </c>
    </row>
    <row r="68" spans="1:13" ht="20.25" customHeight="1">
      <c r="A68" s="1" t="s">
        <v>136</v>
      </c>
      <c r="B68" s="1">
        <v>201806001</v>
      </c>
      <c r="C68" s="1" t="s">
        <v>137</v>
      </c>
      <c r="D68" s="3">
        <v>57.5</v>
      </c>
      <c r="E68" s="3">
        <f t="shared" si="3"/>
        <v>34.5</v>
      </c>
      <c r="F68" s="3">
        <v>80.599999999999994</v>
      </c>
      <c r="G68" s="3">
        <f t="shared" si="4"/>
        <v>32.24</v>
      </c>
      <c r="H68" s="3">
        <v>1</v>
      </c>
      <c r="I68" s="3">
        <f t="shared" si="5"/>
        <v>67.740000000000009</v>
      </c>
      <c r="J68" s="5">
        <v>47</v>
      </c>
      <c r="K68" s="5">
        <v>42</v>
      </c>
      <c r="L68" s="3" t="s">
        <v>194</v>
      </c>
      <c r="M68" s="9" t="s">
        <v>197</v>
      </c>
    </row>
    <row r="69" spans="1:13" ht="20.25" customHeight="1">
      <c r="A69" s="1" t="s">
        <v>128</v>
      </c>
      <c r="B69" s="1">
        <v>201806001</v>
      </c>
      <c r="C69" s="1" t="s">
        <v>129</v>
      </c>
      <c r="D69" s="3">
        <v>60</v>
      </c>
      <c r="E69" s="3">
        <f>D69*0.6</f>
        <v>36</v>
      </c>
      <c r="F69" s="3">
        <v>75.8</v>
      </c>
      <c r="G69" s="3">
        <f>F69*0.4</f>
        <v>30.32</v>
      </c>
      <c r="H69" s="3">
        <v>1</v>
      </c>
      <c r="I69" s="3">
        <f>E69+G69+H69</f>
        <v>67.319999999999993</v>
      </c>
      <c r="J69" s="5">
        <v>48</v>
      </c>
      <c r="K69" s="5">
        <v>53</v>
      </c>
      <c r="L69" s="3" t="s">
        <v>194</v>
      </c>
      <c r="M69" s="9" t="s">
        <v>197</v>
      </c>
    </row>
    <row r="70" spans="1:13" ht="20.25" customHeight="1">
      <c r="A70" s="1" t="s">
        <v>134</v>
      </c>
      <c r="B70" s="1">
        <v>201806001</v>
      </c>
      <c r="C70" s="1" t="s">
        <v>135</v>
      </c>
      <c r="D70" s="3">
        <v>57.5</v>
      </c>
      <c r="E70" s="3">
        <f>D70*0.6</f>
        <v>34.5</v>
      </c>
      <c r="F70" s="3">
        <v>78.8</v>
      </c>
      <c r="G70" s="3">
        <f>F70*0.4</f>
        <v>31.52</v>
      </c>
      <c r="H70" s="3">
        <v>1</v>
      </c>
      <c r="I70" s="3">
        <f>E70+G70+H70</f>
        <v>67.02</v>
      </c>
      <c r="J70" s="5">
        <v>49</v>
      </c>
      <c r="K70" s="5">
        <v>29</v>
      </c>
      <c r="L70" s="3" t="s">
        <v>194</v>
      </c>
      <c r="M70" s="9" t="s">
        <v>197</v>
      </c>
    </row>
    <row r="71" spans="1:13" ht="20.25" customHeight="1">
      <c r="A71" s="1" t="s">
        <v>3</v>
      </c>
      <c r="B71" s="1">
        <v>201806001</v>
      </c>
      <c r="C71" s="1" t="s">
        <v>4</v>
      </c>
      <c r="D71" s="3">
        <v>91.25</v>
      </c>
      <c r="E71" s="3">
        <f t="shared" ref="E71:E94" si="6">D71*0.6</f>
        <v>54.75</v>
      </c>
      <c r="F71" s="3" t="s">
        <v>179</v>
      </c>
      <c r="G71" s="3" t="s">
        <v>179</v>
      </c>
      <c r="H71" s="3" t="s">
        <v>179</v>
      </c>
      <c r="I71" s="3" t="s">
        <v>179</v>
      </c>
      <c r="J71" s="5" t="s">
        <v>201</v>
      </c>
      <c r="K71" s="5" t="s">
        <v>181</v>
      </c>
      <c r="L71" s="3" t="s">
        <v>179</v>
      </c>
      <c r="M71" s="9" t="s">
        <v>197</v>
      </c>
    </row>
    <row r="72" spans="1:13" ht="20.25" customHeight="1">
      <c r="A72" s="1" t="s">
        <v>47</v>
      </c>
      <c r="B72" s="1">
        <v>201806001</v>
      </c>
      <c r="C72" s="1" t="s">
        <v>48</v>
      </c>
      <c r="D72" s="3">
        <v>75</v>
      </c>
      <c r="E72" s="3">
        <f t="shared" si="6"/>
        <v>45</v>
      </c>
      <c r="F72" s="3" t="s">
        <v>179</v>
      </c>
      <c r="G72" s="3" t="s">
        <v>179</v>
      </c>
      <c r="H72" s="3" t="s">
        <v>179</v>
      </c>
      <c r="I72" s="3" t="s">
        <v>179</v>
      </c>
      <c r="J72" s="5" t="s">
        <v>201</v>
      </c>
      <c r="K72" s="5" t="s">
        <v>180</v>
      </c>
      <c r="L72" s="3" t="s">
        <v>179</v>
      </c>
      <c r="M72" s="9" t="s">
        <v>197</v>
      </c>
    </row>
    <row r="73" spans="1:13" ht="20.25" customHeight="1">
      <c r="A73" s="1" t="s">
        <v>55</v>
      </c>
      <c r="B73" s="1">
        <v>201806001</v>
      </c>
      <c r="C73" s="1" t="s">
        <v>56</v>
      </c>
      <c r="D73" s="3">
        <v>72.5</v>
      </c>
      <c r="E73" s="3">
        <f t="shared" si="6"/>
        <v>43.5</v>
      </c>
      <c r="F73" s="3" t="s">
        <v>179</v>
      </c>
      <c r="G73" s="3" t="s">
        <v>179</v>
      </c>
      <c r="H73" s="3" t="s">
        <v>179</v>
      </c>
      <c r="I73" s="3" t="s">
        <v>179</v>
      </c>
      <c r="J73" s="5" t="s">
        <v>201</v>
      </c>
      <c r="K73" s="5" t="s">
        <v>180</v>
      </c>
      <c r="L73" s="3" t="s">
        <v>179</v>
      </c>
      <c r="M73" s="9" t="s">
        <v>197</v>
      </c>
    </row>
    <row r="74" spans="1:13" ht="20.25" customHeight="1">
      <c r="A74" s="1" t="s">
        <v>57</v>
      </c>
      <c r="B74" s="1">
        <v>201806001</v>
      </c>
      <c r="C74" s="1" t="s">
        <v>58</v>
      </c>
      <c r="D74" s="3">
        <v>72.5</v>
      </c>
      <c r="E74" s="3">
        <f t="shared" si="6"/>
        <v>43.5</v>
      </c>
      <c r="F74" s="3" t="s">
        <v>179</v>
      </c>
      <c r="G74" s="3" t="s">
        <v>179</v>
      </c>
      <c r="H74" s="3" t="s">
        <v>179</v>
      </c>
      <c r="I74" s="3" t="s">
        <v>179</v>
      </c>
      <c r="J74" s="5" t="s">
        <v>201</v>
      </c>
      <c r="K74" s="5" t="s">
        <v>180</v>
      </c>
      <c r="L74" s="3" t="s">
        <v>179</v>
      </c>
      <c r="M74" s="9" t="s">
        <v>197</v>
      </c>
    </row>
    <row r="75" spans="1:13" ht="20.25" customHeight="1">
      <c r="A75" s="1" t="s">
        <v>71</v>
      </c>
      <c r="B75" s="1">
        <v>201806001</v>
      </c>
      <c r="C75" s="1" t="s">
        <v>72</v>
      </c>
      <c r="D75" s="3">
        <v>70</v>
      </c>
      <c r="E75" s="3">
        <f t="shared" si="6"/>
        <v>42</v>
      </c>
      <c r="F75" s="3" t="s">
        <v>179</v>
      </c>
      <c r="G75" s="3" t="s">
        <v>179</v>
      </c>
      <c r="H75" s="3" t="s">
        <v>179</v>
      </c>
      <c r="I75" s="3" t="s">
        <v>179</v>
      </c>
      <c r="J75" s="5" t="s">
        <v>201</v>
      </c>
      <c r="K75" s="5" t="s">
        <v>180</v>
      </c>
      <c r="L75" s="3" t="s">
        <v>179</v>
      </c>
      <c r="M75" s="9" t="s">
        <v>197</v>
      </c>
    </row>
    <row r="76" spans="1:13" ht="20.25" customHeight="1">
      <c r="A76" s="1" t="s">
        <v>73</v>
      </c>
      <c r="B76" s="1">
        <v>201806001</v>
      </c>
      <c r="C76" s="1" t="s">
        <v>74</v>
      </c>
      <c r="D76" s="3">
        <v>68.75</v>
      </c>
      <c r="E76" s="3">
        <f t="shared" si="6"/>
        <v>41.25</v>
      </c>
      <c r="F76" s="3" t="s">
        <v>179</v>
      </c>
      <c r="G76" s="3" t="s">
        <v>179</v>
      </c>
      <c r="H76" s="3" t="s">
        <v>179</v>
      </c>
      <c r="I76" s="3" t="s">
        <v>179</v>
      </c>
      <c r="J76" s="5" t="s">
        <v>201</v>
      </c>
      <c r="K76" s="5" t="s">
        <v>180</v>
      </c>
      <c r="L76" s="3" t="s">
        <v>179</v>
      </c>
      <c r="M76" s="9" t="s">
        <v>197</v>
      </c>
    </row>
    <row r="77" spans="1:13" ht="20.25" customHeight="1">
      <c r="A77" s="1" t="s">
        <v>77</v>
      </c>
      <c r="B77" s="1">
        <v>201806001</v>
      </c>
      <c r="C77" s="1" t="s">
        <v>78</v>
      </c>
      <c r="D77" s="3">
        <v>68.75</v>
      </c>
      <c r="E77" s="3">
        <f t="shared" si="6"/>
        <v>41.25</v>
      </c>
      <c r="F77" s="3" t="s">
        <v>179</v>
      </c>
      <c r="G77" s="3" t="s">
        <v>179</v>
      </c>
      <c r="H77" s="3" t="s">
        <v>179</v>
      </c>
      <c r="I77" s="3" t="s">
        <v>179</v>
      </c>
      <c r="J77" s="5" t="s">
        <v>201</v>
      </c>
      <c r="K77" s="5" t="s">
        <v>180</v>
      </c>
      <c r="L77" s="3" t="s">
        <v>179</v>
      </c>
      <c r="M77" s="9" t="s">
        <v>197</v>
      </c>
    </row>
    <row r="78" spans="1:13" ht="20.25" customHeight="1">
      <c r="A78" s="2" t="s">
        <v>81</v>
      </c>
      <c r="B78" s="1">
        <v>201806001</v>
      </c>
      <c r="C78" s="2" t="s">
        <v>82</v>
      </c>
      <c r="D78" s="3">
        <v>67.5</v>
      </c>
      <c r="E78" s="3">
        <f t="shared" si="6"/>
        <v>40.5</v>
      </c>
      <c r="F78" s="3" t="s">
        <v>179</v>
      </c>
      <c r="G78" s="3" t="s">
        <v>179</v>
      </c>
      <c r="H78" s="3" t="s">
        <v>179</v>
      </c>
      <c r="I78" s="3" t="s">
        <v>179</v>
      </c>
      <c r="J78" s="5" t="s">
        <v>201</v>
      </c>
      <c r="K78" s="5" t="s">
        <v>180</v>
      </c>
      <c r="L78" s="3" t="s">
        <v>179</v>
      </c>
      <c r="M78" s="9" t="s">
        <v>197</v>
      </c>
    </row>
    <row r="79" spans="1:13" ht="20.25" customHeight="1">
      <c r="A79" s="1" t="s">
        <v>87</v>
      </c>
      <c r="B79" s="1">
        <v>201806001</v>
      </c>
      <c r="C79" s="1" t="s">
        <v>88</v>
      </c>
      <c r="D79" s="3">
        <v>66.25</v>
      </c>
      <c r="E79" s="3">
        <f t="shared" si="6"/>
        <v>39.75</v>
      </c>
      <c r="F79" s="3" t="s">
        <v>179</v>
      </c>
      <c r="G79" s="3" t="s">
        <v>179</v>
      </c>
      <c r="H79" s="3" t="s">
        <v>179</v>
      </c>
      <c r="I79" s="3" t="s">
        <v>179</v>
      </c>
      <c r="J79" s="5" t="s">
        <v>201</v>
      </c>
      <c r="K79" s="5" t="s">
        <v>180</v>
      </c>
      <c r="L79" s="3" t="s">
        <v>179</v>
      </c>
      <c r="M79" s="9" t="s">
        <v>197</v>
      </c>
    </row>
    <row r="80" spans="1:13" ht="20.25" customHeight="1">
      <c r="A80" s="1" t="s">
        <v>89</v>
      </c>
      <c r="B80" s="1">
        <v>201806001</v>
      </c>
      <c r="C80" s="1" t="s">
        <v>90</v>
      </c>
      <c r="D80" s="3">
        <v>66.25</v>
      </c>
      <c r="E80" s="3">
        <f t="shared" si="6"/>
        <v>39.75</v>
      </c>
      <c r="F80" s="3" t="s">
        <v>179</v>
      </c>
      <c r="G80" s="3" t="s">
        <v>179</v>
      </c>
      <c r="H80" s="3" t="s">
        <v>179</v>
      </c>
      <c r="I80" s="3" t="s">
        <v>179</v>
      </c>
      <c r="J80" s="5" t="s">
        <v>201</v>
      </c>
      <c r="K80" s="5" t="s">
        <v>180</v>
      </c>
      <c r="L80" s="3" t="s">
        <v>179</v>
      </c>
      <c r="M80" s="9" t="s">
        <v>197</v>
      </c>
    </row>
    <row r="81" spans="1:13" ht="20.25" customHeight="1">
      <c r="A81" s="1" t="s">
        <v>95</v>
      </c>
      <c r="B81" s="1">
        <v>201806001</v>
      </c>
      <c r="C81" s="1" t="s">
        <v>96</v>
      </c>
      <c r="D81" s="3">
        <v>63.75</v>
      </c>
      <c r="E81" s="3">
        <f t="shared" si="6"/>
        <v>38.25</v>
      </c>
      <c r="F81" s="3" t="s">
        <v>179</v>
      </c>
      <c r="G81" s="3" t="s">
        <v>179</v>
      </c>
      <c r="H81" s="3" t="s">
        <v>179</v>
      </c>
      <c r="I81" s="3" t="s">
        <v>179</v>
      </c>
      <c r="J81" s="5" t="s">
        <v>201</v>
      </c>
      <c r="K81" s="5" t="s">
        <v>180</v>
      </c>
      <c r="L81" s="3" t="s">
        <v>179</v>
      </c>
      <c r="M81" s="9" t="s">
        <v>197</v>
      </c>
    </row>
    <row r="82" spans="1:13" ht="20.25" customHeight="1">
      <c r="A82" s="2" t="s">
        <v>101</v>
      </c>
      <c r="B82" s="1">
        <v>201806001</v>
      </c>
      <c r="C82" s="2" t="s">
        <v>102</v>
      </c>
      <c r="D82" s="3">
        <v>62.5</v>
      </c>
      <c r="E82" s="3">
        <f t="shared" si="6"/>
        <v>37.5</v>
      </c>
      <c r="F82" s="3" t="s">
        <v>179</v>
      </c>
      <c r="G82" s="3" t="s">
        <v>179</v>
      </c>
      <c r="H82" s="3" t="s">
        <v>179</v>
      </c>
      <c r="I82" s="3" t="s">
        <v>179</v>
      </c>
      <c r="J82" s="5" t="s">
        <v>201</v>
      </c>
      <c r="K82" s="5" t="s">
        <v>180</v>
      </c>
      <c r="L82" s="3" t="s">
        <v>179</v>
      </c>
      <c r="M82" s="9" t="s">
        <v>197</v>
      </c>
    </row>
    <row r="83" spans="1:13" ht="20.25" customHeight="1">
      <c r="A83" s="1" t="s">
        <v>107</v>
      </c>
      <c r="B83" s="1">
        <v>201806001</v>
      </c>
      <c r="C83" s="1" t="s">
        <v>108</v>
      </c>
      <c r="D83" s="3">
        <v>62.5</v>
      </c>
      <c r="E83" s="3">
        <f t="shared" si="6"/>
        <v>37.5</v>
      </c>
      <c r="F83" s="3" t="s">
        <v>179</v>
      </c>
      <c r="G83" s="3" t="s">
        <v>179</v>
      </c>
      <c r="H83" s="3" t="s">
        <v>179</v>
      </c>
      <c r="I83" s="3" t="s">
        <v>179</v>
      </c>
      <c r="J83" s="5" t="s">
        <v>201</v>
      </c>
      <c r="K83" s="5" t="s">
        <v>180</v>
      </c>
      <c r="L83" s="3" t="s">
        <v>179</v>
      </c>
      <c r="M83" s="9" t="s">
        <v>197</v>
      </c>
    </row>
    <row r="84" spans="1:13" ht="20.25" customHeight="1">
      <c r="A84" s="2" t="s">
        <v>113</v>
      </c>
      <c r="B84" s="1">
        <v>201806001</v>
      </c>
      <c r="C84" s="2" t="s">
        <v>114</v>
      </c>
      <c r="D84" s="3">
        <v>61.25</v>
      </c>
      <c r="E84" s="3">
        <f t="shared" si="6"/>
        <v>36.75</v>
      </c>
      <c r="F84" s="3" t="s">
        <v>179</v>
      </c>
      <c r="G84" s="3" t="s">
        <v>179</v>
      </c>
      <c r="H84" s="3" t="s">
        <v>179</v>
      </c>
      <c r="I84" s="3" t="s">
        <v>179</v>
      </c>
      <c r="J84" s="5" t="s">
        <v>201</v>
      </c>
      <c r="K84" s="5" t="s">
        <v>180</v>
      </c>
      <c r="L84" s="3" t="s">
        <v>179</v>
      </c>
      <c r="M84" s="9" t="s">
        <v>197</v>
      </c>
    </row>
    <row r="85" spans="1:13" ht="20.25" customHeight="1">
      <c r="A85" s="1" t="s">
        <v>115</v>
      </c>
      <c r="B85" s="1">
        <v>201806001</v>
      </c>
      <c r="C85" s="1" t="s">
        <v>116</v>
      </c>
      <c r="D85" s="3">
        <v>61.25</v>
      </c>
      <c r="E85" s="3">
        <f t="shared" si="6"/>
        <v>36.75</v>
      </c>
      <c r="F85" s="3" t="s">
        <v>179</v>
      </c>
      <c r="G85" s="3" t="s">
        <v>179</v>
      </c>
      <c r="H85" s="3" t="s">
        <v>179</v>
      </c>
      <c r="I85" s="3" t="s">
        <v>179</v>
      </c>
      <c r="J85" s="5" t="s">
        <v>201</v>
      </c>
      <c r="K85" s="5" t="s">
        <v>180</v>
      </c>
      <c r="L85" s="3" t="s">
        <v>179</v>
      </c>
      <c r="M85" s="9" t="s">
        <v>197</v>
      </c>
    </row>
    <row r="86" spans="1:13" ht="20.25" customHeight="1">
      <c r="A86" s="1" t="s">
        <v>117</v>
      </c>
      <c r="B86" s="1">
        <v>201806001</v>
      </c>
      <c r="C86" s="1" t="s">
        <v>118</v>
      </c>
      <c r="D86" s="3">
        <v>61.25</v>
      </c>
      <c r="E86" s="3">
        <f t="shared" si="6"/>
        <v>36.75</v>
      </c>
      <c r="F86" s="3" t="s">
        <v>179</v>
      </c>
      <c r="G86" s="3" t="s">
        <v>179</v>
      </c>
      <c r="H86" s="3" t="s">
        <v>179</v>
      </c>
      <c r="I86" s="3" t="s">
        <v>179</v>
      </c>
      <c r="J86" s="5" t="s">
        <v>201</v>
      </c>
      <c r="K86" s="5" t="s">
        <v>180</v>
      </c>
      <c r="L86" s="3" t="s">
        <v>179</v>
      </c>
      <c r="M86" s="9" t="s">
        <v>197</v>
      </c>
    </row>
    <row r="87" spans="1:13" ht="20.25" customHeight="1">
      <c r="A87" s="1" t="s">
        <v>122</v>
      </c>
      <c r="B87" s="1">
        <v>201806001</v>
      </c>
      <c r="C87" s="1" t="s">
        <v>123</v>
      </c>
      <c r="D87" s="3">
        <v>60</v>
      </c>
      <c r="E87" s="3">
        <f t="shared" si="6"/>
        <v>36</v>
      </c>
      <c r="F87" s="3" t="s">
        <v>179</v>
      </c>
      <c r="G87" s="3" t="s">
        <v>179</v>
      </c>
      <c r="H87" s="3" t="s">
        <v>179</v>
      </c>
      <c r="I87" s="3" t="s">
        <v>179</v>
      </c>
      <c r="J87" s="5" t="s">
        <v>201</v>
      </c>
      <c r="K87" s="5" t="s">
        <v>180</v>
      </c>
      <c r="L87" s="3" t="s">
        <v>179</v>
      </c>
      <c r="M87" s="9" t="s">
        <v>197</v>
      </c>
    </row>
    <row r="88" spans="1:13" ht="20.25" customHeight="1">
      <c r="A88" s="1" t="s">
        <v>124</v>
      </c>
      <c r="B88" s="1">
        <v>201806001</v>
      </c>
      <c r="C88" s="1" t="s">
        <v>125</v>
      </c>
      <c r="D88" s="3">
        <v>60</v>
      </c>
      <c r="E88" s="3">
        <f t="shared" si="6"/>
        <v>36</v>
      </c>
      <c r="F88" s="3" t="s">
        <v>179</v>
      </c>
      <c r="G88" s="3" t="s">
        <v>179</v>
      </c>
      <c r="H88" s="3" t="s">
        <v>179</v>
      </c>
      <c r="I88" s="3" t="s">
        <v>179</v>
      </c>
      <c r="J88" s="5" t="s">
        <v>201</v>
      </c>
      <c r="K88" s="5" t="s">
        <v>180</v>
      </c>
      <c r="L88" s="3" t="s">
        <v>179</v>
      </c>
      <c r="M88" s="9" t="s">
        <v>197</v>
      </c>
    </row>
    <row r="89" spans="1:13" ht="20.25" customHeight="1">
      <c r="A89" s="1" t="s">
        <v>126</v>
      </c>
      <c r="B89" s="1">
        <v>201806001</v>
      </c>
      <c r="C89" s="1" t="s">
        <v>127</v>
      </c>
      <c r="D89" s="3">
        <v>60</v>
      </c>
      <c r="E89" s="3">
        <f t="shared" si="6"/>
        <v>36</v>
      </c>
      <c r="F89" s="3" t="s">
        <v>179</v>
      </c>
      <c r="G89" s="3" t="s">
        <v>179</v>
      </c>
      <c r="H89" s="3" t="s">
        <v>179</v>
      </c>
      <c r="I89" s="3" t="s">
        <v>179</v>
      </c>
      <c r="J89" s="5" t="s">
        <v>201</v>
      </c>
      <c r="K89" s="5" t="s">
        <v>180</v>
      </c>
      <c r="L89" s="3" t="s">
        <v>179</v>
      </c>
      <c r="M89" s="9" t="s">
        <v>197</v>
      </c>
    </row>
    <row r="90" spans="1:13" ht="20.25" customHeight="1">
      <c r="A90" s="1" t="s">
        <v>130</v>
      </c>
      <c r="B90" s="1">
        <v>201806001</v>
      </c>
      <c r="C90" s="1" t="s">
        <v>131</v>
      </c>
      <c r="D90" s="3">
        <v>60</v>
      </c>
      <c r="E90" s="3">
        <f t="shared" si="6"/>
        <v>36</v>
      </c>
      <c r="F90" s="3" t="s">
        <v>179</v>
      </c>
      <c r="G90" s="3" t="s">
        <v>179</v>
      </c>
      <c r="H90" s="3" t="s">
        <v>179</v>
      </c>
      <c r="I90" s="3" t="s">
        <v>179</v>
      </c>
      <c r="J90" s="5" t="s">
        <v>201</v>
      </c>
      <c r="K90" s="5" t="s">
        <v>180</v>
      </c>
      <c r="L90" s="3" t="s">
        <v>179</v>
      </c>
      <c r="M90" s="9" t="s">
        <v>197</v>
      </c>
    </row>
    <row r="91" spans="1:13" ht="20.25" customHeight="1">
      <c r="A91" s="1" t="s">
        <v>132</v>
      </c>
      <c r="B91" s="1">
        <v>201806001</v>
      </c>
      <c r="C91" s="1" t="s">
        <v>133</v>
      </c>
      <c r="D91" s="3">
        <v>60</v>
      </c>
      <c r="E91" s="3">
        <f t="shared" si="6"/>
        <v>36</v>
      </c>
      <c r="F91" s="3" t="s">
        <v>179</v>
      </c>
      <c r="G91" s="3" t="s">
        <v>179</v>
      </c>
      <c r="H91" s="3" t="s">
        <v>179</v>
      </c>
      <c r="I91" s="3" t="s">
        <v>179</v>
      </c>
      <c r="J91" s="5" t="s">
        <v>201</v>
      </c>
      <c r="K91" s="5" t="s">
        <v>180</v>
      </c>
      <c r="L91" s="3" t="s">
        <v>179</v>
      </c>
      <c r="M91" s="9" t="s">
        <v>197</v>
      </c>
    </row>
    <row r="92" spans="1:13" ht="20.25" customHeight="1">
      <c r="A92" s="1" t="s">
        <v>140</v>
      </c>
      <c r="B92" s="1">
        <v>201806001</v>
      </c>
      <c r="C92" s="1" t="s">
        <v>141</v>
      </c>
      <c r="D92" s="3">
        <v>55</v>
      </c>
      <c r="E92" s="3">
        <f t="shared" si="6"/>
        <v>33</v>
      </c>
      <c r="F92" s="3" t="s">
        <v>179</v>
      </c>
      <c r="G92" s="3" t="s">
        <v>179</v>
      </c>
      <c r="H92" s="3" t="s">
        <v>179</v>
      </c>
      <c r="I92" s="3" t="s">
        <v>179</v>
      </c>
      <c r="J92" s="5" t="s">
        <v>201</v>
      </c>
      <c r="K92" s="5" t="s">
        <v>180</v>
      </c>
      <c r="L92" s="3" t="s">
        <v>179</v>
      </c>
      <c r="M92" s="9" t="s">
        <v>197</v>
      </c>
    </row>
    <row r="93" spans="1:13" ht="20.25" customHeight="1">
      <c r="A93" s="1" t="s">
        <v>142</v>
      </c>
      <c r="B93" s="1">
        <v>201806001</v>
      </c>
      <c r="C93" s="1" t="s">
        <v>143</v>
      </c>
      <c r="D93" s="3">
        <v>55</v>
      </c>
      <c r="E93" s="3">
        <f t="shared" si="6"/>
        <v>33</v>
      </c>
      <c r="F93" s="3" t="s">
        <v>179</v>
      </c>
      <c r="G93" s="3" t="s">
        <v>179</v>
      </c>
      <c r="H93" s="3" t="s">
        <v>179</v>
      </c>
      <c r="I93" s="3" t="s">
        <v>179</v>
      </c>
      <c r="J93" s="5" t="s">
        <v>201</v>
      </c>
      <c r="K93" s="5" t="s">
        <v>180</v>
      </c>
      <c r="L93" s="3" t="s">
        <v>179</v>
      </c>
      <c r="M93" s="9" t="s">
        <v>197</v>
      </c>
    </row>
    <row r="94" spans="1:13" ht="20.25" customHeight="1">
      <c r="A94" s="1" t="s">
        <v>177</v>
      </c>
      <c r="B94" s="1">
        <v>201806002</v>
      </c>
      <c r="C94" s="7" t="s">
        <v>178</v>
      </c>
      <c r="D94" s="3">
        <v>71.25</v>
      </c>
      <c r="E94" s="3">
        <f t="shared" si="6"/>
        <v>42.75</v>
      </c>
      <c r="F94" s="3" t="s">
        <v>179</v>
      </c>
      <c r="G94" s="3" t="s">
        <v>179</v>
      </c>
      <c r="H94" s="3" t="s">
        <v>179</v>
      </c>
      <c r="I94" s="3" t="s">
        <v>179</v>
      </c>
      <c r="J94" s="5" t="s">
        <v>201</v>
      </c>
      <c r="K94" s="3" t="s">
        <v>181</v>
      </c>
      <c r="L94" s="3" t="s">
        <v>179</v>
      </c>
      <c r="M94" s="9" t="s">
        <v>197</v>
      </c>
    </row>
  </sheetData>
  <mergeCells count="14">
    <mergeCell ref="L2:L4"/>
    <mergeCell ref="K2:K4"/>
    <mergeCell ref="A1:M1"/>
    <mergeCell ref="M2:M4"/>
    <mergeCell ref="G2:G4"/>
    <mergeCell ref="H2:H4"/>
    <mergeCell ref="I2:I4"/>
    <mergeCell ref="D2:D4"/>
    <mergeCell ref="E2:E4"/>
    <mergeCell ref="F2:F4"/>
    <mergeCell ref="A2:A4"/>
    <mergeCell ref="C2:C4"/>
    <mergeCell ref="J2:J4"/>
    <mergeCell ref="B2:B4"/>
  </mergeCells>
  <phoneticPr fontId="2" type="noConversion"/>
  <pageMargins left="0.6" right="0.42" top="0.74803149606299213" bottom="0.74803149606299213" header="0.31496062992125984" footer="0.31496062992125984"/>
  <pageSetup paperSize="9" scale="84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排名总表</vt:lpstr>
      <vt:lpstr>排名总表!Print_Titles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2018-08-20T08:08:59Z</cp:lastPrinted>
  <dcterms:created xsi:type="dcterms:W3CDTF">2006-09-13T11:21:51Z</dcterms:created>
  <dcterms:modified xsi:type="dcterms:W3CDTF">2018-08-20T09:28:48Z</dcterms:modified>
</cp:coreProperties>
</file>