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24240" windowHeight="13290"/>
  </bookViews>
  <sheets>
    <sheet name="1" sheetId="3" r:id="rId1"/>
  </sheets>
  <definedNames>
    <definedName name="_xlnm._FilterDatabase" localSheetId="0" hidden="1">'1'!$A$3:$R$66</definedName>
    <definedName name="_xlnm.Print_Titles" localSheetId="0">'1'!$A:$G,'1'!$3:$3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73" i="3"/>
  <c r="Q73" s="1"/>
  <c r="P72"/>
  <c r="Q72" s="1"/>
  <c r="P71"/>
  <c r="Q71" s="1"/>
  <c r="P70"/>
  <c r="Q70" s="1"/>
  <c r="P69"/>
  <c r="Q69" s="1"/>
  <c r="P68"/>
  <c r="Q68" s="1"/>
  <c r="P67"/>
  <c r="Q67" s="1"/>
  <c r="P66"/>
  <c r="Q66" s="1"/>
  <c r="P65"/>
  <c r="Q65" s="1"/>
  <c r="P64"/>
  <c r="Q64" s="1"/>
  <c r="P63"/>
  <c r="Q63" s="1"/>
  <c r="P62"/>
  <c r="Q62" s="1"/>
  <c r="P61"/>
  <c r="Q61" s="1"/>
  <c r="P60"/>
  <c r="Q60" s="1"/>
  <c r="P59"/>
  <c r="Q59" s="1"/>
  <c r="P58"/>
  <c r="Q58" s="1"/>
  <c r="P56"/>
  <c r="Q56" s="1"/>
  <c r="P57"/>
  <c r="Q57" s="1"/>
  <c r="P55"/>
  <c r="Q55" s="1"/>
  <c r="P54"/>
  <c r="Q54" s="1"/>
  <c r="P53"/>
  <c r="Q53" s="1"/>
  <c r="P52"/>
  <c r="Q52" s="1"/>
  <c r="P51"/>
  <c r="Q51" s="1"/>
  <c r="P50"/>
  <c r="Q50" s="1"/>
  <c r="P49"/>
  <c r="Q49" s="1"/>
  <c r="P47"/>
  <c r="Q47" s="1"/>
  <c r="P48"/>
  <c r="Q48" s="1"/>
  <c r="P46"/>
  <c r="Q46" s="1"/>
  <c r="P45"/>
  <c r="Q45" s="1"/>
  <c r="P44"/>
  <c r="Q44" s="1"/>
  <c r="P43"/>
  <c r="Q43" s="1"/>
  <c r="P42"/>
  <c r="Q42" s="1"/>
  <c r="P41"/>
  <c r="Q41" s="1"/>
  <c r="P39"/>
  <c r="Q39" s="1"/>
  <c r="P40"/>
  <c r="Q40" s="1"/>
  <c r="P38"/>
  <c r="Q38" s="1"/>
  <c r="P37"/>
  <c r="Q37" s="1"/>
  <c r="P36"/>
  <c r="Q36" s="1"/>
  <c r="P35"/>
  <c r="Q35" s="1"/>
  <c r="P34"/>
  <c r="Q34" s="1"/>
  <c r="P33"/>
  <c r="Q33" s="1"/>
  <c r="P32"/>
  <c r="Q32" s="1"/>
  <c r="P31"/>
  <c r="Q31" s="1"/>
  <c r="P30"/>
  <c r="Q30" s="1"/>
  <c r="P29"/>
  <c r="Q29" s="1"/>
  <c r="P28"/>
  <c r="Q28" s="1"/>
  <c r="P27"/>
  <c r="Q27" s="1"/>
  <c r="P26"/>
  <c r="Q26" s="1"/>
  <c r="P25"/>
  <c r="Q25" s="1"/>
  <c r="P24"/>
  <c r="Q24" s="1"/>
  <c r="P23"/>
  <c r="Q23" s="1"/>
  <c r="P22"/>
  <c r="Q22" s="1"/>
  <c r="P20"/>
  <c r="Q20" s="1"/>
  <c r="P19"/>
  <c r="Q19" s="1"/>
  <c r="P18"/>
  <c r="Q18" s="1"/>
  <c r="P17"/>
  <c r="Q17" s="1"/>
  <c r="P16"/>
  <c r="Q16" s="1"/>
  <c r="P14"/>
  <c r="Q14" s="1"/>
  <c r="P13"/>
  <c r="Q13" s="1"/>
  <c r="P11"/>
  <c r="Q11" s="1"/>
  <c r="P10"/>
  <c r="Q10" s="1"/>
  <c r="P12"/>
  <c r="Q12" s="1"/>
  <c r="P9"/>
  <c r="Q9" s="1"/>
  <c r="P8"/>
  <c r="Q8" s="1"/>
  <c r="P7"/>
  <c r="Q7" s="1"/>
  <c r="P4"/>
  <c r="Q4" s="1"/>
  <c r="P6"/>
  <c r="Q6" s="1"/>
  <c r="P5"/>
  <c r="Q5" s="1"/>
</calcChain>
</file>

<file path=xl/sharedStrings.xml><?xml version="1.0" encoding="utf-8"?>
<sst xmlns="http://schemas.openxmlformats.org/spreadsheetml/2006/main" count="441" uniqueCount="205">
  <si>
    <t>序号</t>
  </si>
  <si>
    <t>姓名</t>
  </si>
  <si>
    <t>准考证号</t>
  </si>
  <si>
    <t>招聘单位</t>
  </si>
  <si>
    <t>职位名称</t>
  </si>
  <si>
    <t>职位编号</t>
  </si>
  <si>
    <t>职业能力倾向测验</t>
  </si>
  <si>
    <t>医学基础知识</t>
  </si>
  <si>
    <t>公共基础知识</t>
  </si>
  <si>
    <t>排名</t>
  </si>
  <si>
    <t/>
  </si>
  <si>
    <t>职员</t>
  </si>
  <si>
    <t>技术人员</t>
  </si>
  <si>
    <t>笔试卷面成绩</t>
    <phoneticPr fontId="2" type="noConversion"/>
  </si>
  <si>
    <t>笔试卷面折合成绩</t>
    <phoneticPr fontId="2" type="noConversion"/>
  </si>
  <si>
    <t>政策性
加分</t>
  </si>
  <si>
    <t>笔试总成绩</t>
    <phoneticPr fontId="2" type="noConversion"/>
  </si>
  <si>
    <t>笔试折合总成绩</t>
    <phoneticPr fontId="4" type="noConversion"/>
  </si>
  <si>
    <t>青神县消防安全服务中心</t>
  </si>
  <si>
    <t>孙东</t>
  </si>
  <si>
    <t>青神县婴幼儿照护服务指导中心</t>
  </si>
  <si>
    <t>青神县妇幼保健计划生育服务中心</t>
  </si>
  <si>
    <t>青神县民兵训练基地</t>
  </si>
  <si>
    <t>张宇君</t>
  </si>
  <si>
    <t>杨邻颖</t>
  </si>
  <si>
    <t>20240020109</t>
  </si>
  <si>
    <t>20240020309</t>
  </si>
  <si>
    <t>青神县纪委监委网络政务与电教中心</t>
  </si>
  <si>
    <t>240701001</t>
  </si>
  <si>
    <t>佘沁</t>
  </si>
  <si>
    <t>廖雪梅</t>
  </si>
  <si>
    <t>20240020419</t>
  </si>
  <si>
    <t>240701002</t>
  </si>
  <si>
    <t>20240020401</t>
  </si>
  <si>
    <t>涂威</t>
  </si>
  <si>
    <t>龚婷</t>
  </si>
  <si>
    <t>李京生</t>
  </si>
  <si>
    <t>20240020713</t>
  </si>
  <si>
    <t>青神县救助和慈善服务站</t>
  </si>
  <si>
    <t>240701003</t>
  </si>
  <si>
    <t>20240020624</t>
  </si>
  <si>
    <t>20240020701</t>
  </si>
  <si>
    <t>周婕婷</t>
  </si>
  <si>
    <t>宋信乔</t>
  </si>
  <si>
    <t>肖鑫</t>
  </si>
  <si>
    <t>20240020926</t>
  </si>
  <si>
    <t>青神县村镇建设服务中心</t>
  </si>
  <si>
    <t>240701004</t>
  </si>
  <si>
    <t>20240020824</t>
  </si>
  <si>
    <t>20240020929</t>
  </si>
  <si>
    <t>黄蓉</t>
  </si>
  <si>
    <t>廖晖</t>
  </si>
  <si>
    <t>20240021330</t>
  </si>
  <si>
    <t>青神县交通运输综合行政执法服务中心</t>
  </si>
  <si>
    <t>240701005</t>
  </si>
  <si>
    <t>20240021312</t>
  </si>
  <si>
    <t>谢孔德</t>
  </si>
  <si>
    <t>李芹全</t>
  </si>
  <si>
    <t>黄萍</t>
  </si>
  <si>
    <t>20240021424</t>
  </si>
  <si>
    <t>青神县鸿化堰服务站</t>
  </si>
  <si>
    <t>240701006</t>
  </si>
  <si>
    <t>20240021522</t>
  </si>
  <si>
    <t>20240021423</t>
  </si>
  <si>
    <t>何露</t>
  </si>
  <si>
    <t>刘方扬</t>
  </si>
  <si>
    <t>20240021606</t>
  </si>
  <si>
    <t>青神县青竹街道畜牧兽医站</t>
  </si>
  <si>
    <t>240701007</t>
  </si>
  <si>
    <t>20240021605</t>
  </si>
  <si>
    <t>刘丹</t>
  </si>
  <si>
    <t>罗凤琴</t>
  </si>
  <si>
    <t>刘巧</t>
  </si>
  <si>
    <t>20240021609</t>
  </si>
  <si>
    <t>青神县白果乡畜牧兽医站</t>
  </si>
  <si>
    <t>240701008</t>
  </si>
  <si>
    <t>20240021623</t>
  </si>
  <si>
    <t>20240021622</t>
  </si>
  <si>
    <t>王彦</t>
  </si>
  <si>
    <t>张瑞颖</t>
  </si>
  <si>
    <t>陈思敏</t>
  </si>
  <si>
    <t>陈代琴</t>
  </si>
  <si>
    <t>邹方菲</t>
  </si>
  <si>
    <t>姚莉</t>
  </si>
  <si>
    <t>20240022011</t>
  </si>
  <si>
    <t>240701009</t>
  </si>
  <si>
    <t>20240021811</t>
  </si>
  <si>
    <t>20240022016</t>
  </si>
  <si>
    <t>20240021714</t>
  </si>
  <si>
    <t>20240021822</t>
  </si>
  <si>
    <t>20240021830</t>
  </si>
  <si>
    <t>张坤莲</t>
  </si>
  <si>
    <t>蒋青妤</t>
  </si>
  <si>
    <t>彭芳</t>
  </si>
  <si>
    <t>20240022509</t>
  </si>
  <si>
    <t>青神县产品质量监督检验服务中心</t>
  </si>
  <si>
    <t>240701010</t>
  </si>
  <si>
    <t>20240022222</t>
  </si>
  <si>
    <t>20240022310</t>
  </si>
  <si>
    <t>阚晓萱</t>
  </si>
  <si>
    <t>胡悦</t>
  </si>
  <si>
    <t>刘思圻</t>
  </si>
  <si>
    <t>20240022924</t>
  </si>
  <si>
    <t>青神县政务热线服务中心</t>
  </si>
  <si>
    <t>240701011</t>
  </si>
  <si>
    <t>20240023023</t>
  </si>
  <si>
    <t>20240022803</t>
  </si>
  <si>
    <t>王潇</t>
  </si>
  <si>
    <t>周燕红</t>
  </si>
  <si>
    <t>赵辉</t>
  </si>
  <si>
    <t>20240023226</t>
  </si>
  <si>
    <t>青神县城市管理综合行政执法服务中心</t>
  </si>
  <si>
    <t>240701012</t>
  </si>
  <si>
    <t>20240023304</t>
  </si>
  <si>
    <t>20240023202</t>
  </si>
  <si>
    <t>刘梦佳</t>
  </si>
  <si>
    <t>奉晓梦</t>
  </si>
  <si>
    <t>青神县城市环境综合服务中心</t>
  </si>
  <si>
    <t>240701013</t>
  </si>
  <si>
    <t>20240023424</t>
  </si>
  <si>
    <t>20240023330</t>
  </si>
  <si>
    <t>郭议元</t>
  </si>
  <si>
    <t>青神县融媒体中心</t>
  </si>
  <si>
    <t>240701014</t>
  </si>
  <si>
    <t>20240023703</t>
  </si>
  <si>
    <t>20240023608</t>
  </si>
  <si>
    <t>杨燕</t>
  </si>
  <si>
    <t>杨雷</t>
  </si>
  <si>
    <t>20240024004</t>
  </si>
  <si>
    <t>240701015</t>
  </si>
  <si>
    <t>20240023908</t>
  </si>
  <si>
    <t>刘飞</t>
  </si>
  <si>
    <t>杨威</t>
  </si>
  <si>
    <t>20240024116</t>
  </si>
  <si>
    <t>青神县青竹街道便民服务中心</t>
  </si>
  <si>
    <t>240701016</t>
  </si>
  <si>
    <t>20240024204</t>
  </si>
  <si>
    <t>杨凡</t>
  </si>
  <si>
    <t>闵纹怡</t>
  </si>
  <si>
    <t>20240024617</t>
  </si>
  <si>
    <t>240701017</t>
  </si>
  <si>
    <t>20240024616</t>
  </si>
  <si>
    <t>郭欢</t>
  </si>
  <si>
    <t>李龙</t>
  </si>
  <si>
    <t>王佳巍</t>
  </si>
  <si>
    <t>范文</t>
  </si>
  <si>
    <t>夏薇</t>
  </si>
  <si>
    <t>20240024803</t>
  </si>
  <si>
    <t>青神县人民医院</t>
  </si>
  <si>
    <t>240701018</t>
  </si>
  <si>
    <t>20240024727</t>
  </si>
  <si>
    <t>20240024728</t>
  </si>
  <si>
    <t>20240024725</t>
  </si>
  <si>
    <t>20240024730</t>
  </si>
  <si>
    <t>成坤</t>
  </si>
  <si>
    <t>聂永涛</t>
  </si>
  <si>
    <t>王洁</t>
  </si>
  <si>
    <t>20240024812</t>
  </si>
  <si>
    <t>240701019</t>
  </si>
  <si>
    <t>20240024810</t>
  </si>
  <si>
    <t>20240024811</t>
  </si>
  <si>
    <t>李宜桔</t>
  </si>
  <si>
    <t>唐宇</t>
  </si>
  <si>
    <t>罗静</t>
  </si>
  <si>
    <t>侯贞西</t>
  </si>
  <si>
    <t>辜睿媛</t>
  </si>
  <si>
    <t>20240024817</t>
  </si>
  <si>
    <t>240701020</t>
  </si>
  <si>
    <t>20240024819</t>
  </si>
  <si>
    <t>20240024824</t>
  </si>
  <si>
    <t>20240024822</t>
  </si>
  <si>
    <t>20240024903</t>
  </si>
  <si>
    <t>兰青</t>
  </si>
  <si>
    <t>弓婷斌</t>
  </si>
  <si>
    <t>杨雨佳</t>
  </si>
  <si>
    <t>20240025005</t>
  </si>
  <si>
    <t>青神县疾病预防控制中心</t>
  </si>
  <si>
    <t>240701021</t>
  </si>
  <si>
    <t>20240024915</t>
  </si>
  <si>
    <t>20240024918</t>
  </si>
  <si>
    <t>王琰舒</t>
  </si>
  <si>
    <t>20240020303</t>
  </si>
  <si>
    <t>余红杨</t>
  </si>
  <si>
    <t>20240020410</t>
  </si>
  <si>
    <t>严梦妹</t>
  </si>
  <si>
    <t>20240021329</t>
  </si>
  <si>
    <t>李妍</t>
  </si>
  <si>
    <t>20240021902</t>
  </si>
  <si>
    <t>曾美宁</t>
  </si>
  <si>
    <t>20240021829</t>
  </si>
  <si>
    <t>王艳红</t>
  </si>
  <si>
    <t>20240023508</t>
  </si>
  <si>
    <t>李婷</t>
  </si>
  <si>
    <t>20240024228</t>
  </si>
  <si>
    <t>黄琳</t>
  </si>
  <si>
    <t>20240024928</t>
  </si>
  <si>
    <t>王苏怡</t>
  </si>
  <si>
    <t>20240024930</t>
  </si>
  <si>
    <t xml:space="preserve">面试成绩 </t>
  </si>
  <si>
    <t>面试折合成绩</t>
  </si>
  <si>
    <t>总成绩</t>
  </si>
  <si>
    <t>备注</t>
    <phoneticPr fontId="4" type="noConversion"/>
  </si>
  <si>
    <r>
      <t>2024</t>
    </r>
    <r>
      <rPr>
        <b/>
        <sz val="20"/>
        <rFont val="宋体"/>
        <family val="3"/>
        <charset val="134"/>
      </rPr>
      <t>年青神县事业单位公开考试招聘工作人员面试人员总成绩及排名</t>
    </r>
    <phoneticPr fontId="2" type="noConversion"/>
  </si>
  <si>
    <t>缺考</t>
    <phoneticPr fontId="4" type="noConversion"/>
  </si>
  <si>
    <t>附件1：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</si>
</sst>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2">
    <font>
      <sz val="11"/>
      <color indexed="8"/>
      <name val="宋体"/>
      <family val="2"/>
      <scheme val="minor"/>
    </font>
    <font>
      <b/>
      <sz val="20"/>
      <name val="Calibri"/>
      <family val="2"/>
    </font>
    <font>
      <sz val="9"/>
      <name val="宋体"/>
      <family val="3"/>
      <charset val="134"/>
      <scheme val="minor"/>
    </font>
    <font>
      <b/>
      <sz val="20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2"/>
      <scheme val="minor"/>
    </font>
    <font>
      <sz val="11"/>
      <name val="宋体"/>
      <family val="3"/>
      <charset val="134"/>
      <scheme val="minor"/>
    </font>
    <font>
      <sz val="11"/>
      <name val="黑体"/>
      <family val="3"/>
      <charset val="134"/>
    </font>
    <font>
      <sz val="11"/>
      <color indexed="8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2"/>
      <name val="黑体"/>
      <family val="3"/>
      <charset val="134"/>
    </font>
  </fonts>
  <fills count="4">
    <fill>
      <patternFill patternType="none"/>
    </fill>
    <fill>
      <patternFill patternType="gray125"/>
    </fill>
    <fill>
      <patternFill patternType="none">
        <fgColor indexed="49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09">
    <xf numFmtId="0" fontId="0" fillId="0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</cellStyleXfs>
  <cellXfs count="132">
    <xf numFmtId="0" fontId="0" fillId="0" borderId="0" xfId="0">
      <alignment vertical="center"/>
    </xf>
    <xf numFmtId="0" fontId="7" fillId="0" borderId="0" xfId="0" applyFont="1">
      <alignment vertical="center"/>
    </xf>
    <xf numFmtId="0" fontId="5" fillId="3" borderId="0" xfId="0" applyFont="1" applyFill="1">
      <alignment vertical="center"/>
    </xf>
    <xf numFmtId="0" fontId="5" fillId="0" borderId="0" xfId="0" applyFont="1">
      <alignment vertical="center"/>
    </xf>
    <xf numFmtId="0" fontId="5" fillId="0" borderId="0" xfId="0" applyFont="1" applyFill="1">
      <alignment vertical="center"/>
    </xf>
    <xf numFmtId="0" fontId="5" fillId="0" borderId="1" xfId="0" applyFont="1" applyFill="1" applyBorder="1" applyAlignment="1">
      <alignment horizontal="center" vertical="center"/>
    </xf>
    <xf numFmtId="0" fontId="8" fillId="0" borderId="1" xfId="48" applyFill="1" applyBorder="1" applyAlignment="1">
      <alignment horizontal="center" vertical="center"/>
    </xf>
    <xf numFmtId="0" fontId="8" fillId="0" borderId="1" xfId="49" applyFill="1" applyBorder="1" applyAlignment="1">
      <alignment horizontal="center" vertical="center"/>
    </xf>
    <xf numFmtId="0" fontId="8" fillId="0" borderId="1" xfId="50" applyFill="1" applyBorder="1" applyAlignment="1">
      <alignment horizontal="center" vertical="center"/>
    </xf>
    <xf numFmtId="0" fontId="8" fillId="0" borderId="1" xfId="53" applyFill="1" applyBorder="1" applyAlignment="1">
      <alignment horizontal="center" vertical="center"/>
    </xf>
    <xf numFmtId="0" fontId="8" fillId="0" borderId="4" xfId="3" applyFill="1" applyBorder="1" applyAlignment="1">
      <alignment horizontal="center" vertical="center"/>
    </xf>
    <xf numFmtId="0" fontId="8" fillId="0" borderId="1" xfId="55" applyFill="1" applyBorder="1" applyAlignment="1">
      <alignment horizontal="center" vertical="center"/>
    </xf>
    <xf numFmtId="0" fontId="8" fillId="0" borderId="3" xfId="56" applyFill="1" applyBorder="1" applyAlignment="1">
      <alignment horizontal="center" vertical="center"/>
    </xf>
    <xf numFmtId="0" fontId="8" fillId="0" borderId="3" xfId="3" applyFill="1" applyBorder="1" applyAlignment="1">
      <alignment horizontal="center" vertical="center"/>
    </xf>
    <xf numFmtId="0" fontId="8" fillId="0" borderId="3" xfId="57" applyFill="1" applyBorder="1" applyAlignment="1">
      <alignment horizontal="center" vertical="center"/>
    </xf>
    <xf numFmtId="0" fontId="6" fillId="0" borderId="0" xfId="0" applyFont="1" applyFill="1">
      <alignment vertical="center"/>
    </xf>
    <xf numFmtId="0" fontId="8" fillId="0" borderId="1" xfId="99" applyFill="1" applyBorder="1" applyAlignment="1">
      <alignment horizontal="center" vertical="center" wrapText="1"/>
    </xf>
    <xf numFmtId="0" fontId="8" fillId="0" borderId="3" xfId="99" applyFill="1" applyBorder="1" applyAlignment="1">
      <alignment horizontal="center" vertical="center" wrapText="1"/>
    </xf>
    <xf numFmtId="0" fontId="10" fillId="0" borderId="3" xfId="99" applyFont="1" applyFill="1" applyBorder="1" applyAlignment="1">
      <alignment horizontal="center" vertical="center" wrapText="1"/>
    </xf>
    <xf numFmtId="0" fontId="8" fillId="0" borderId="1" xfId="60" applyFill="1" applyBorder="1" applyAlignment="1">
      <alignment horizontal="center" vertical="center"/>
    </xf>
    <xf numFmtId="0" fontId="8" fillId="0" borderId="3" xfId="60" applyFill="1" applyBorder="1" applyAlignment="1">
      <alignment horizontal="center" vertical="center"/>
    </xf>
    <xf numFmtId="0" fontId="9" fillId="0" borderId="3" xfId="60" applyFont="1" applyFill="1" applyBorder="1" applyAlignment="1">
      <alignment horizontal="center" vertical="center"/>
    </xf>
    <xf numFmtId="0" fontId="8" fillId="0" borderId="1" xfId="62" applyFill="1" applyBorder="1" applyAlignment="1">
      <alignment horizontal="center" vertical="center"/>
    </xf>
    <xf numFmtId="0" fontId="8" fillId="0" borderId="3" xfId="62" applyFill="1" applyBorder="1" applyAlignment="1">
      <alignment horizontal="center" vertical="center"/>
    </xf>
    <xf numFmtId="0" fontId="9" fillId="0" borderId="3" xfId="62" applyFont="1" applyFill="1" applyBorder="1" applyAlignment="1">
      <alignment horizontal="center" vertical="center"/>
    </xf>
    <xf numFmtId="0" fontId="8" fillId="0" borderId="1" xfId="64" applyFill="1" applyBorder="1" applyAlignment="1">
      <alignment horizontal="center" vertical="center"/>
    </xf>
    <xf numFmtId="0" fontId="8" fillId="0" borderId="3" xfId="64" applyFill="1" applyBorder="1" applyAlignment="1">
      <alignment horizontal="center" vertical="center"/>
    </xf>
    <xf numFmtId="0" fontId="9" fillId="0" borderId="3" xfId="64" applyFont="1" applyFill="1" applyBorder="1" applyAlignment="1">
      <alignment horizontal="center" vertical="center"/>
    </xf>
    <xf numFmtId="0" fontId="8" fillId="0" borderId="1" xfId="66" applyFill="1" applyBorder="1" applyAlignment="1">
      <alignment horizontal="center" vertical="center"/>
    </xf>
    <xf numFmtId="0" fontId="8" fillId="0" borderId="3" xfId="66" applyFill="1" applyBorder="1" applyAlignment="1">
      <alignment horizontal="center" vertical="center"/>
    </xf>
    <xf numFmtId="0" fontId="9" fillId="0" borderId="3" xfId="66" applyFont="1" applyFill="1" applyBorder="1" applyAlignment="1">
      <alignment horizontal="center" vertical="center"/>
    </xf>
    <xf numFmtId="0" fontId="8" fillId="0" borderId="1" xfId="102" applyFill="1" applyBorder="1" applyAlignment="1">
      <alignment horizontal="center" vertical="center" wrapText="1"/>
    </xf>
    <xf numFmtId="0" fontId="8" fillId="0" borderId="3" xfId="102" applyFill="1" applyBorder="1" applyAlignment="1">
      <alignment horizontal="center" vertical="center" wrapText="1"/>
    </xf>
    <xf numFmtId="0" fontId="10" fillId="0" borderId="3" xfId="102" applyFont="1" applyFill="1" applyBorder="1" applyAlignment="1">
      <alignment horizontal="center" vertical="center" wrapText="1"/>
    </xf>
    <xf numFmtId="0" fontId="8" fillId="0" borderId="1" xfId="68" applyFill="1" applyBorder="1" applyAlignment="1">
      <alignment horizontal="center" vertical="center"/>
    </xf>
    <xf numFmtId="0" fontId="8" fillId="0" borderId="3" xfId="68" applyFill="1" applyBorder="1" applyAlignment="1">
      <alignment horizontal="center" vertical="center"/>
    </xf>
    <xf numFmtId="0" fontId="9" fillId="0" borderId="3" xfId="68" applyFont="1" applyFill="1" applyBorder="1" applyAlignment="1">
      <alignment horizontal="center" vertical="center"/>
    </xf>
    <xf numFmtId="0" fontId="8" fillId="0" borderId="1" xfId="70" applyFill="1" applyBorder="1" applyAlignment="1">
      <alignment horizontal="center" vertical="center"/>
    </xf>
    <xf numFmtId="0" fontId="8" fillId="0" borderId="3" xfId="70" applyFill="1" applyBorder="1" applyAlignment="1">
      <alignment horizontal="center" vertical="center"/>
    </xf>
    <xf numFmtId="0" fontId="9" fillId="0" borderId="3" xfId="70" applyFont="1" applyFill="1" applyBorder="1" applyAlignment="1">
      <alignment horizontal="center" vertical="center"/>
    </xf>
    <xf numFmtId="0" fontId="8" fillId="0" borderId="1" xfId="72" applyFill="1" applyBorder="1" applyAlignment="1">
      <alignment horizontal="center" vertical="center"/>
    </xf>
    <xf numFmtId="0" fontId="8" fillId="0" borderId="3" xfId="72" applyFill="1" applyBorder="1" applyAlignment="1">
      <alignment horizontal="center" vertical="center"/>
    </xf>
    <xf numFmtId="0" fontId="9" fillId="0" borderId="3" xfId="72" applyFont="1" applyFill="1" applyBorder="1" applyAlignment="1">
      <alignment horizontal="center" vertical="center"/>
    </xf>
    <xf numFmtId="0" fontId="8" fillId="0" borderId="1" xfId="74" applyFill="1" applyBorder="1" applyAlignment="1">
      <alignment horizontal="center" vertical="center"/>
    </xf>
    <xf numFmtId="0" fontId="8" fillId="0" borderId="3" xfId="74" applyFill="1" applyBorder="1" applyAlignment="1">
      <alignment horizontal="center" vertical="center"/>
    </xf>
    <xf numFmtId="0" fontId="9" fillId="0" borderId="3" xfId="74" applyFont="1" applyFill="1" applyBorder="1" applyAlignment="1">
      <alignment horizontal="center" vertical="center"/>
    </xf>
    <xf numFmtId="0" fontId="8" fillId="0" borderId="1" xfId="105" applyFill="1" applyBorder="1" applyAlignment="1">
      <alignment horizontal="center" vertical="center" wrapText="1"/>
    </xf>
    <xf numFmtId="0" fontId="8" fillId="0" borderId="3" xfId="105" applyFill="1" applyBorder="1" applyAlignment="1">
      <alignment horizontal="center" vertical="center" wrapText="1"/>
    </xf>
    <xf numFmtId="0" fontId="10" fillId="0" borderId="3" xfId="105" applyFont="1" applyFill="1" applyBorder="1" applyAlignment="1">
      <alignment horizontal="center" vertical="center" wrapText="1"/>
    </xf>
    <xf numFmtId="0" fontId="8" fillId="0" borderId="1" xfId="76" applyFill="1" applyBorder="1" applyAlignment="1">
      <alignment horizontal="center" vertical="center"/>
    </xf>
    <xf numFmtId="0" fontId="8" fillId="0" borderId="3" xfId="76" applyFill="1" applyBorder="1" applyAlignment="1">
      <alignment horizontal="center" vertical="center"/>
    </xf>
    <xf numFmtId="0" fontId="9" fillId="0" borderId="3" xfId="76" applyFont="1" applyFill="1" applyBorder="1" applyAlignment="1">
      <alignment horizontal="center" vertical="center"/>
    </xf>
    <xf numFmtId="0" fontId="8" fillId="0" borderId="1" xfId="78" applyFill="1" applyBorder="1" applyAlignment="1">
      <alignment horizontal="center" vertical="center"/>
    </xf>
    <xf numFmtId="0" fontId="8" fillId="0" borderId="3" xfId="78" applyFill="1" applyBorder="1" applyAlignment="1">
      <alignment horizontal="center" vertical="center"/>
    </xf>
    <xf numFmtId="0" fontId="9" fillId="0" borderId="3" xfId="78" applyFont="1" applyFill="1" applyBorder="1" applyAlignment="1">
      <alignment horizontal="center" vertical="center"/>
    </xf>
    <xf numFmtId="0" fontId="8" fillId="0" borderId="1" xfId="80" applyFill="1" applyBorder="1" applyAlignment="1">
      <alignment horizontal="center" vertical="center"/>
    </xf>
    <xf numFmtId="0" fontId="8" fillId="0" borderId="3" xfId="80" applyFill="1" applyBorder="1" applyAlignment="1">
      <alignment horizontal="center" vertical="center"/>
    </xf>
    <xf numFmtId="0" fontId="9" fillId="0" borderId="3" xfId="80" applyFont="1" applyFill="1" applyBorder="1" applyAlignment="1">
      <alignment horizontal="center" vertical="center"/>
    </xf>
    <xf numFmtId="0" fontId="8" fillId="0" borderId="1" xfId="82" applyFill="1" applyBorder="1" applyAlignment="1">
      <alignment horizontal="center" vertical="center"/>
    </xf>
    <xf numFmtId="0" fontId="8" fillId="0" borderId="3" xfId="82" applyFill="1" applyBorder="1" applyAlignment="1">
      <alignment horizontal="center" vertical="center"/>
    </xf>
    <xf numFmtId="0" fontId="9" fillId="0" borderId="3" xfId="82" applyFont="1" applyFill="1" applyBorder="1" applyAlignment="1">
      <alignment horizontal="center" vertical="center"/>
    </xf>
    <xf numFmtId="0" fontId="8" fillId="0" borderId="1" xfId="106" applyFill="1" applyBorder="1" applyAlignment="1">
      <alignment horizontal="center" vertical="center" wrapText="1"/>
    </xf>
    <xf numFmtId="0" fontId="8" fillId="0" borderId="3" xfId="106" applyFill="1" applyBorder="1" applyAlignment="1">
      <alignment horizontal="center" vertical="center" wrapText="1"/>
    </xf>
    <xf numFmtId="0" fontId="10" fillId="0" borderId="3" xfId="106" applyFont="1" applyFill="1" applyBorder="1" applyAlignment="1">
      <alignment horizontal="center" vertical="center" wrapText="1"/>
    </xf>
    <xf numFmtId="0" fontId="8" fillId="0" borderId="1" xfId="84" applyFill="1" applyBorder="1" applyAlignment="1">
      <alignment horizontal="center" vertical="center"/>
    </xf>
    <xf numFmtId="0" fontId="8" fillId="0" borderId="3" xfId="84" applyFill="1" applyBorder="1" applyAlignment="1">
      <alignment horizontal="center" vertical="center"/>
    </xf>
    <xf numFmtId="0" fontId="9" fillId="0" borderId="3" xfId="84" applyFont="1" applyFill="1" applyBorder="1" applyAlignment="1">
      <alignment horizontal="center" vertical="center"/>
    </xf>
    <xf numFmtId="0" fontId="8" fillId="0" borderId="1" xfId="86" applyFill="1" applyBorder="1" applyAlignment="1">
      <alignment horizontal="center" vertical="center"/>
    </xf>
    <xf numFmtId="0" fontId="8" fillId="0" borderId="3" xfId="86" applyFill="1" applyBorder="1" applyAlignment="1">
      <alignment horizontal="center" vertical="center"/>
    </xf>
    <xf numFmtId="0" fontId="9" fillId="0" borderId="3" xfId="86" applyFont="1" applyFill="1" applyBorder="1" applyAlignment="1">
      <alignment horizontal="center" vertical="center"/>
    </xf>
    <xf numFmtId="0" fontId="8" fillId="0" borderId="1" xfId="88" applyFill="1" applyBorder="1" applyAlignment="1">
      <alignment horizontal="center" vertical="center"/>
    </xf>
    <xf numFmtId="0" fontId="8" fillId="0" borderId="3" xfId="88" applyFill="1" applyBorder="1" applyAlignment="1">
      <alignment horizontal="center" vertical="center"/>
    </xf>
    <xf numFmtId="0" fontId="9" fillId="0" borderId="3" xfId="88" applyFont="1" applyFill="1" applyBorder="1" applyAlignment="1">
      <alignment horizontal="center" vertical="center"/>
    </xf>
    <xf numFmtId="0" fontId="8" fillId="0" borderId="1" xfId="107" applyFill="1" applyBorder="1" applyAlignment="1">
      <alignment horizontal="center" vertical="center" wrapText="1"/>
    </xf>
    <xf numFmtId="0" fontId="8" fillId="0" borderId="3" xfId="107" applyFill="1" applyBorder="1" applyAlignment="1">
      <alignment horizontal="center" vertical="center" wrapText="1"/>
    </xf>
    <xf numFmtId="0" fontId="10" fillId="0" borderId="3" xfId="107" applyFont="1" applyFill="1" applyBorder="1" applyAlignment="1">
      <alignment horizontal="center" vertical="center" wrapText="1"/>
    </xf>
    <xf numFmtId="0" fontId="8" fillId="0" borderId="1" xfId="90" applyFill="1" applyBorder="1" applyAlignment="1">
      <alignment horizontal="center" vertical="center"/>
    </xf>
    <xf numFmtId="0" fontId="8" fillId="0" borderId="3" xfId="90" applyFill="1" applyBorder="1" applyAlignment="1">
      <alignment horizontal="center" vertical="center"/>
    </xf>
    <xf numFmtId="0" fontId="9" fillId="0" borderId="3" xfId="90" applyFont="1" applyFill="1" applyBorder="1" applyAlignment="1">
      <alignment horizontal="center" vertical="center"/>
    </xf>
    <xf numFmtId="0" fontId="8" fillId="0" borderId="1" xfId="92" applyFill="1" applyBorder="1" applyAlignment="1">
      <alignment horizontal="center" vertical="center"/>
    </xf>
    <xf numFmtId="0" fontId="8" fillId="0" borderId="3" xfId="92" applyFill="1" applyBorder="1" applyAlignment="1">
      <alignment horizontal="center" vertical="center"/>
    </xf>
    <xf numFmtId="0" fontId="9" fillId="0" borderId="3" xfId="92" applyFont="1" applyFill="1" applyBorder="1" applyAlignment="1">
      <alignment horizontal="center" vertical="center"/>
    </xf>
    <xf numFmtId="0" fontId="8" fillId="0" borderId="1" xfId="94" applyFill="1" applyBorder="1" applyAlignment="1">
      <alignment horizontal="center" vertical="center"/>
    </xf>
    <xf numFmtId="0" fontId="8" fillId="0" borderId="3" xfId="94" applyFill="1" applyBorder="1" applyAlignment="1">
      <alignment horizontal="center" vertical="center"/>
    </xf>
    <xf numFmtId="0" fontId="9" fillId="0" borderId="3" xfId="94" applyFont="1" applyFill="1" applyBorder="1" applyAlignment="1">
      <alignment horizontal="center" vertical="center"/>
    </xf>
    <xf numFmtId="0" fontId="8" fillId="0" borderId="1" xfId="96" applyFill="1" applyBorder="1" applyAlignment="1">
      <alignment horizontal="center" vertical="center"/>
    </xf>
    <xf numFmtId="0" fontId="8" fillId="0" borderId="3" xfId="96" applyFill="1" applyBorder="1" applyAlignment="1">
      <alignment horizontal="center" vertical="center"/>
    </xf>
    <xf numFmtId="0" fontId="9" fillId="0" borderId="3" xfId="96" applyFont="1" applyFill="1" applyBorder="1" applyAlignment="1">
      <alignment horizontal="center" vertical="center"/>
    </xf>
    <xf numFmtId="0" fontId="8" fillId="0" borderId="1" xfId="98" applyFill="1" applyBorder="1" applyAlignment="1">
      <alignment horizontal="center" vertical="center"/>
    </xf>
    <xf numFmtId="0" fontId="8" fillId="0" borderId="3" xfId="98" applyFill="1" applyBorder="1" applyAlignment="1">
      <alignment horizontal="center" vertical="center"/>
    </xf>
    <xf numFmtId="0" fontId="9" fillId="0" borderId="3" xfId="98" applyFont="1" applyFill="1" applyBorder="1" applyAlignment="1">
      <alignment horizontal="center" vertical="center"/>
    </xf>
    <xf numFmtId="0" fontId="8" fillId="0" borderId="1" xfId="108" applyFill="1" applyBorder="1" applyAlignment="1">
      <alignment horizontal="center" vertical="center" wrapText="1"/>
    </xf>
    <xf numFmtId="0" fontId="8" fillId="0" borderId="3" xfId="108" applyFill="1" applyBorder="1" applyAlignment="1">
      <alignment horizontal="center" vertical="center" wrapText="1"/>
    </xf>
    <xf numFmtId="0" fontId="10" fillId="0" borderId="3" xfId="108" applyFont="1" applyFill="1" applyBorder="1" applyAlignment="1">
      <alignment horizontal="center" vertical="center" wrapText="1"/>
    </xf>
    <xf numFmtId="0" fontId="6" fillId="0" borderId="1" xfId="101" applyFont="1" applyFill="1" applyBorder="1" applyAlignment="1">
      <alignment horizontal="center" vertical="center" wrapText="1"/>
    </xf>
    <xf numFmtId="0" fontId="8" fillId="0" borderId="1" xfId="47" applyFill="1" applyBorder="1" applyAlignment="1">
      <alignment horizontal="center" vertical="center"/>
    </xf>
    <xf numFmtId="0" fontId="8" fillId="0" borderId="1" xfId="59" applyFill="1" applyBorder="1" applyAlignment="1">
      <alignment horizontal="center" vertical="center"/>
    </xf>
    <xf numFmtId="0" fontId="8" fillId="0" borderId="1" xfId="61" applyFill="1" applyBorder="1" applyAlignment="1">
      <alignment horizontal="center" vertical="center"/>
    </xf>
    <xf numFmtId="0" fontId="8" fillId="0" borderId="1" xfId="63" applyFill="1" applyBorder="1" applyAlignment="1">
      <alignment horizontal="center" vertical="center"/>
    </xf>
    <xf numFmtId="0" fontId="8" fillId="0" borderId="1" xfId="65" applyFill="1" applyBorder="1" applyAlignment="1">
      <alignment horizontal="center" vertical="center"/>
    </xf>
    <xf numFmtId="0" fontId="8" fillId="0" borderId="1" xfId="67" applyFill="1" applyBorder="1" applyAlignment="1">
      <alignment horizontal="center" vertical="center"/>
    </xf>
    <xf numFmtId="0" fontId="8" fillId="0" borderId="1" xfId="69" applyFill="1" applyBorder="1" applyAlignment="1">
      <alignment horizontal="center" vertical="center"/>
    </xf>
    <xf numFmtId="0" fontId="8" fillId="0" borderId="1" xfId="71" applyFill="1" applyBorder="1" applyAlignment="1">
      <alignment horizontal="center" vertical="center"/>
    </xf>
    <xf numFmtId="0" fontId="8" fillId="0" borderId="1" xfId="73" applyFill="1" applyBorder="1" applyAlignment="1">
      <alignment horizontal="center" vertical="center"/>
    </xf>
    <xf numFmtId="0" fontId="8" fillId="0" borderId="1" xfId="75" applyFill="1" applyBorder="1" applyAlignment="1">
      <alignment horizontal="center" vertical="center"/>
    </xf>
    <xf numFmtId="0" fontId="8" fillId="0" borderId="1" xfId="77" applyFill="1" applyBorder="1" applyAlignment="1">
      <alignment horizontal="center" vertical="center"/>
    </xf>
    <xf numFmtId="0" fontId="8" fillId="0" borderId="1" xfId="79" applyFill="1" applyBorder="1" applyAlignment="1">
      <alignment horizontal="center" vertical="center"/>
    </xf>
    <xf numFmtId="0" fontId="8" fillId="0" borderId="1" xfId="81" applyFill="1" applyBorder="1" applyAlignment="1">
      <alignment horizontal="center" vertical="center"/>
    </xf>
    <xf numFmtId="0" fontId="8" fillId="0" borderId="1" xfId="83" applyFill="1" applyBorder="1" applyAlignment="1">
      <alignment horizontal="center" vertical="center"/>
    </xf>
    <xf numFmtId="0" fontId="8" fillId="0" borderId="1" xfId="85" applyFill="1" applyBorder="1" applyAlignment="1">
      <alignment horizontal="center" vertical="center"/>
    </xf>
    <xf numFmtId="0" fontId="8" fillId="0" borderId="1" xfId="87" applyFill="1" applyBorder="1" applyAlignment="1">
      <alignment horizontal="center" vertical="center"/>
    </xf>
    <xf numFmtId="0" fontId="8" fillId="0" borderId="1" xfId="89" applyFill="1" applyBorder="1" applyAlignment="1">
      <alignment horizontal="center" vertical="center"/>
    </xf>
    <xf numFmtId="0" fontId="8" fillId="0" borderId="1" xfId="91" applyFill="1" applyBorder="1" applyAlignment="1">
      <alignment horizontal="center" vertical="center"/>
    </xf>
    <xf numFmtId="0" fontId="8" fillId="0" borderId="1" xfId="93" applyFill="1" applyBorder="1" applyAlignment="1">
      <alignment horizontal="center" vertical="center"/>
    </xf>
    <xf numFmtId="0" fontId="8" fillId="0" borderId="1" xfId="95" applyFill="1" applyBorder="1" applyAlignment="1">
      <alignment horizontal="center" vertical="center"/>
    </xf>
    <xf numFmtId="0" fontId="8" fillId="0" borderId="5" xfId="95" applyFill="1" applyBorder="1" applyAlignment="1">
      <alignment horizontal="center" vertical="center"/>
    </xf>
    <xf numFmtId="0" fontId="8" fillId="0" borderId="5" xfId="97" applyFill="1" applyBorder="1" applyAlignment="1">
      <alignment horizontal="center" vertical="center"/>
    </xf>
    <xf numFmtId="0" fontId="8" fillId="0" borderId="5" xfId="108" applyFill="1" applyBorder="1" applyAlignment="1">
      <alignment horizontal="center" vertical="center" wrapText="1"/>
    </xf>
    <xf numFmtId="0" fontId="6" fillId="0" borderId="3" xfId="101" applyFont="1" applyFill="1" applyBorder="1" applyAlignment="1">
      <alignment horizontal="center" vertical="center" wrapText="1"/>
    </xf>
    <xf numFmtId="0" fontId="8" fillId="0" borderId="3" xfId="3" applyFill="1" applyBorder="1" applyAlignment="1">
      <alignment horizontal="center" vertical="center" wrapText="1"/>
    </xf>
    <xf numFmtId="0" fontId="6" fillId="0" borderId="3" xfId="0" applyFont="1" applyFill="1" applyBorder="1">
      <alignment vertical="center"/>
    </xf>
    <xf numFmtId="0" fontId="5" fillId="0" borderId="3" xfId="0" applyFont="1" applyFill="1" applyBorder="1">
      <alignment vertical="center"/>
    </xf>
    <xf numFmtId="0" fontId="8" fillId="0" borderId="4" xfId="99" applyFill="1" applyBorder="1" applyAlignment="1">
      <alignment horizontal="center" vertical="center" wrapText="1"/>
    </xf>
    <xf numFmtId="0" fontId="8" fillId="0" borderId="1" xfId="3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176" fontId="11" fillId="2" borderId="3" xfId="0" applyNumberFormat="1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7" fillId="0" borderId="0" xfId="0" applyFont="1" applyFill="1">
      <alignment vertical="center"/>
    </xf>
    <xf numFmtId="0" fontId="1" fillId="0" borderId="0" xfId="0" applyFont="1" applyAlignment="1">
      <alignment horizontal="center"/>
    </xf>
  </cellXfs>
  <cellStyles count="109">
    <cellStyle name="常规" xfId="0" builtinId="0"/>
    <cellStyle name="常规 10" xfId="9"/>
    <cellStyle name="常规 100" xfId="99"/>
    <cellStyle name="常规 101" xfId="100"/>
    <cellStyle name="常规 102" xfId="101"/>
    <cellStyle name="常规 103" xfId="102"/>
    <cellStyle name="常规 104" xfId="103"/>
    <cellStyle name="常规 105" xfId="104"/>
    <cellStyle name="常规 106" xfId="105"/>
    <cellStyle name="常规 107" xfId="106"/>
    <cellStyle name="常规 108" xfId="107"/>
    <cellStyle name="常规 109" xfId="108"/>
    <cellStyle name="常规 11" xfId="10"/>
    <cellStyle name="常规 12" xfId="11"/>
    <cellStyle name="常规 13" xfId="12"/>
    <cellStyle name="常规 14" xfId="13"/>
    <cellStyle name="常规 15" xfId="14"/>
    <cellStyle name="常规 16" xfId="15"/>
    <cellStyle name="常规 17" xfId="16"/>
    <cellStyle name="常规 18" xfId="17"/>
    <cellStyle name="常规 19" xfId="18"/>
    <cellStyle name="常规 2" xfId="1"/>
    <cellStyle name="常规 20" xfId="19"/>
    <cellStyle name="常规 21" xfId="20"/>
    <cellStyle name="常规 22" xfId="21"/>
    <cellStyle name="常规 23" xfId="22"/>
    <cellStyle name="常规 24" xfId="23"/>
    <cellStyle name="常规 25" xfId="24"/>
    <cellStyle name="常规 26" xfId="25"/>
    <cellStyle name="常规 27" xfId="26"/>
    <cellStyle name="常规 28" xfId="27"/>
    <cellStyle name="常规 29" xfId="28"/>
    <cellStyle name="常规 3" xfId="2"/>
    <cellStyle name="常规 30" xfId="29"/>
    <cellStyle name="常规 31" xfId="30"/>
    <cellStyle name="常规 32" xfId="31"/>
    <cellStyle name="常规 33" xfId="32"/>
    <cellStyle name="常规 34" xfId="33"/>
    <cellStyle name="常规 35" xfId="34"/>
    <cellStyle name="常规 36" xfId="35"/>
    <cellStyle name="常规 37" xfId="36"/>
    <cellStyle name="常规 38" xfId="37"/>
    <cellStyle name="常规 39" xfId="38"/>
    <cellStyle name="常规 4" xfId="3"/>
    <cellStyle name="常规 40" xfId="39"/>
    <cellStyle name="常规 41" xfId="40"/>
    <cellStyle name="常规 42" xfId="41"/>
    <cellStyle name="常规 43" xfId="42"/>
    <cellStyle name="常规 44" xfId="43"/>
    <cellStyle name="常规 45" xfId="44"/>
    <cellStyle name="常规 46" xfId="45"/>
    <cellStyle name="常规 47" xfId="46"/>
    <cellStyle name="常规 48" xfId="47"/>
    <cellStyle name="常规 49" xfId="48"/>
    <cellStyle name="常规 5" xfId="4"/>
    <cellStyle name="常规 50" xfId="49"/>
    <cellStyle name="常规 51" xfId="50"/>
    <cellStyle name="常规 52" xfId="51"/>
    <cellStyle name="常规 53" xfId="52"/>
    <cellStyle name="常规 54" xfId="53"/>
    <cellStyle name="常规 55" xfId="54"/>
    <cellStyle name="常规 56" xfId="55"/>
    <cellStyle name="常规 57" xfId="56"/>
    <cellStyle name="常规 58" xfId="57"/>
    <cellStyle name="常规 59" xfId="58"/>
    <cellStyle name="常规 6" xfId="5"/>
    <cellStyle name="常规 60" xfId="59"/>
    <cellStyle name="常规 61" xfId="60"/>
    <cellStyle name="常规 62" xfId="61"/>
    <cellStyle name="常规 63" xfId="62"/>
    <cellStyle name="常规 64" xfId="63"/>
    <cellStyle name="常规 65" xfId="64"/>
    <cellStyle name="常规 66" xfId="65"/>
    <cellStyle name="常规 67" xfId="66"/>
    <cellStyle name="常规 68" xfId="67"/>
    <cellStyle name="常规 69" xfId="68"/>
    <cellStyle name="常规 7" xfId="6"/>
    <cellStyle name="常规 70" xfId="69"/>
    <cellStyle name="常规 71" xfId="70"/>
    <cellStyle name="常规 72" xfId="71"/>
    <cellStyle name="常规 73" xfId="72"/>
    <cellStyle name="常规 74" xfId="73"/>
    <cellStyle name="常规 75" xfId="74"/>
    <cellStyle name="常规 76" xfId="75"/>
    <cellStyle name="常规 77" xfId="76"/>
    <cellStyle name="常规 78" xfId="77"/>
    <cellStyle name="常规 79" xfId="78"/>
    <cellStyle name="常规 8" xfId="7"/>
    <cellStyle name="常规 80" xfId="79"/>
    <cellStyle name="常规 81" xfId="80"/>
    <cellStyle name="常规 82" xfId="81"/>
    <cellStyle name="常规 83" xfId="82"/>
    <cellStyle name="常规 84" xfId="83"/>
    <cellStyle name="常规 85" xfId="84"/>
    <cellStyle name="常规 86" xfId="85"/>
    <cellStyle name="常规 87" xfId="86"/>
    <cellStyle name="常规 88" xfId="87"/>
    <cellStyle name="常规 89" xfId="88"/>
    <cellStyle name="常规 9" xfId="8"/>
    <cellStyle name="常规 90" xfId="89"/>
    <cellStyle name="常规 91" xfId="90"/>
    <cellStyle name="常规 92" xfId="91"/>
    <cellStyle name="常规 93" xfId="92"/>
    <cellStyle name="常规 94" xfId="93"/>
    <cellStyle name="常规 95" xfId="94"/>
    <cellStyle name="常规 96" xfId="95"/>
    <cellStyle name="常规 97" xfId="96"/>
    <cellStyle name="常规 98" xfId="97"/>
    <cellStyle name="常规 99" xfId="9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73"/>
  <sheetViews>
    <sheetView tabSelected="1" zoomScale="85" zoomScaleNormal="85" workbookViewId="0">
      <pane ySplit="3" topLeftCell="A4" activePane="bottomLeft" state="frozen"/>
      <selection pane="bottomLeft" activeCell="V27" sqref="V27"/>
    </sheetView>
  </sheetViews>
  <sheetFormatPr defaultRowHeight="13.5"/>
  <cols>
    <col min="1" max="1" width="5.875" style="3" customWidth="1"/>
    <col min="2" max="2" width="9.5" style="3" bestFit="1" customWidth="1"/>
    <col min="3" max="3" width="12.75" style="3" bestFit="1" customWidth="1"/>
    <col min="4" max="4" width="38.75" style="3" customWidth="1"/>
    <col min="5" max="5" width="10.5" style="3" customWidth="1"/>
    <col min="6" max="6" width="10.5" style="3" bestFit="1" customWidth="1"/>
    <col min="7" max="7" width="10.75" style="3" customWidth="1"/>
    <col min="8" max="8" width="7.25" style="3" customWidth="1"/>
    <col min="9" max="9" width="7.875" style="3" customWidth="1"/>
    <col min="10" max="10" width="9.125" style="3" customWidth="1"/>
    <col min="11" max="11" width="10.25" style="3" bestFit="1" customWidth="1"/>
    <col min="12" max="12" width="7.5" style="2" bestFit="1" customWidth="1"/>
    <col min="13" max="13" width="8.375" style="3" customWidth="1"/>
    <col min="14" max="17" width="9.5" style="3" customWidth="1"/>
    <col min="18" max="18" width="5.5" style="3" bestFit="1" customWidth="1"/>
    <col min="19" max="16384" width="9" style="3"/>
  </cols>
  <sheetData>
    <row r="1" spans="1:19">
      <c r="A1" s="1" t="s">
        <v>204</v>
      </c>
    </row>
    <row r="2" spans="1:19" ht="27">
      <c r="A2" s="131" t="s">
        <v>202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</row>
    <row r="3" spans="1:19" s="130" customFormat="1" ht="41.25" customHeight="1">
      <c r="A3" s="124" t="s">
        <v>0</v>
      </c>
      <c r="B3" s="124" t="s">
        <v>1</v>
      </c>
      <c r="C3" s="124" t="s">
        <v>2</v>
      </c>
      <c r="D3" s="124" t="s">
        <v>3</v>
      </c>
      <c r="E3" s="124" t="s">
        <v>4</v>
      </c>
      <c r="F3" s="124" t="s">
        <v>5</v>
      </c>
      <c r="G3" s="124" t="s">
        <v>6</v>
      </c>
      <c r="H3" s="124" t="s">
        <v>8</v>
      </c>
      <c r="I3" s="124" t="s">
        <v>7</v>
      </c>
      <c r="J3" s="125" t="s">
        <v>13</v>
      </c>
      <c r="K3" s="126" t="s">
        <v>14</v>
      </c>
      <c r="L3" s="126" t="s">
        <v>15</v>
      </c>
      <c r="M3" s="126" t="s">
        <v>16</v>
      </c>
      <c r="N3" s="126" t="s">
        <v>17</v>
      </c>
      <c r="O3" s="127" t="s">
        <v>198</v>
      </c>
      <c r="P3" s="128" t="s">
        <v>199</v>
      </c>
      <c r="Q3" s="128" t="s">
        <v>200</v>
      </c>
      <c r="R3" s="129" t="s">
        <v>9</v>
      </c>
      <c r="S3" s="128" t="s">
        <v>201</v>
      </c>
    </row>
    <row r="4" spans="1:19" s="15" customFormat="1" ht="15" customHeight="1">
      <c r="A4" s="5">
        <v>1</v>
      </c>
      <c r="B4" s="16" t="s">
        <v>180</v>
      </c>
      <c r="C4" s="16" t="s">
        <v>181</v>
      </c>
      <c r="D4" s="16" t="s">
        <v>27</v>
      </c>
      <c r="E4" s="16" t="s">
        <v>11</v>
      </c>
      <c r="F4" s="16" t="s">
        <v>28</v>
      </c>
      <c r="G4" s="16">
        <v>53.3</v>
      </c>
      <c r="H4" s="16">
        <v>70.8</v>
      </c>
      <c r="I4" s="122" t="s">
        <v>10</v>
      </c>
      <c r="J4" s="16">
        <v>124.1</v>
      </c>
      <c r="K4" s="17">
        <v>62.05</v>
      </c>
      <c r="L4" s="18"/>
      <c r="M4" s="17">
        <v>62.05</v>
      </c>
      <c r="N4" s="17">
        <v>37.229999999999997</v>
      </c>
      <c r="O4" s="17">
        <v>89.2</v>
      </c>
      <c r="P4" s="14">
        <f t="shared" ref="P4:P14" si="0">O4*0.4</f>
        <v>35.68</v>
      </c>
      <c r="Q4" s="14">
        <f t="shared" ref="Q4:Q14" si="1">N4+P4</f>
        <v>72.91</v>
      </c>
      <c r="R4" s="14">
        <v>1</v>
      </c>
      <c r="S4" s="120"/>
    </row>
    <row r="5" spans="1:19" s="15" customFormat="1" ht="15" customHeight="1">
      <c r="A5" s="5">
        <v>2</v>
      </c>
      <c r="B5" s="95" t="s">
        <v>23</v>
      </c>
      <c r="C5" s="6" t="s">
        <v>25</v>
      </c>
      <c r="D5" s="7" t="s">
        <v>27</v>
      </c>
      <c r="E5" s="8" t="s">
        <v>11</v>
      </c>
      <c r="F5" s="8" t="s">
        <v>28</v>
      </c>
      <c r="G5" s="9">
        <v>62.3</v>
      </c>
      <c r="H5" s="9">
        <v>62.7</v>
      </c>
      <c r="I5" s="10"/>
      <c r="J5" s="11">
        <v>125</v>
      </c>
      <c r="K5" s="12">
        <v>62.5</v>
      </c>
      <c r="L5" s="13"/>
      <c r="M5" s="14">
        <v>62.5</v>
      </c>
      <c r="N5" s="14">
        <v>37.5</v>
      </c>
      <c r="O5" s="14">
        <v>88.3</v>
      </c>
      <c r="P5" s="14">
        <f t="shared" si="0"/>
        <v>35.32</v>
      </c>
      <c r="Q5" s="14">
        <f t="shared" si="1"/>
        <v>72.819999999999993</v>
      </c>
      <c r="R5" s="14">
        <v>2</v>
      </c>
      <c r="S5" s="120"/>
    </row>
    <row r="6" spans="1:19" s="15" customFormat="1" ht="15" customHeight="1">
      <c r="A6" s="5">
        <v>3</v>
      </c>
      <c r="B6" s="95" t="s">
        <v>24</v>
      </c>
      <c r="C6" s="6" t="s">
        <v>26</v>
      </c>
      <c r="D6" s="7" t="s">
        <v>27</v>
      </c>
      <c r="E6" s="8" t="s">
        <v>11</v>
      </c>
      <c r="F6" s="8" t="s">
        <v>28</v>
      </c>
      <c r="G6" s="9">
        <v>63</v>
      </c>
      <c r="H6" s="9">
        <v>61.6</v>
      </c>
      <c r="I6" s="123"/>
      <c r="J6" s="11">
        <v>124.6</v>
      </c>
      <c r="K6" s="12">
        <v>62.3</v>
      </c>
      <c r="L6" s="13"/>
      <c r="M6" s="14">
        <v>62.3</v>
      </c>
      <c r="N6" s="14">
        <v>37.379999999999995</v>
      </c>
      <c r="O6" s="14">
        <v>86.24</v>
      </c>
      <c r="P6" s="14">
        <f t="shared" si="0"/>
        <v>34.496000000000002</v>
      </c>
      <c r="Q6" s="14">
        <f t="shared" si="1"/>
        <v>71.876000000000005</v>
      </c>
      <c r="R6" s="14">
        <v>3</v>
      </c>
      <c r="S6" s="120"/>
    </row>
    <row r="7" spans="1:19" s="15" customFormat="1" ht="15" customHeight="1">
      <c r="A7" s="5">
        <v>4</v>
      </c>
      <c r="B7" s="96" t="s">
        <v>29</v>
      </c>
      <c r="C7" s="19" t="s">
        <v>31</v>
      </c>
      <c r="D7" s="19" t="s">
        <v>18</v>
      </c>
      <c r="E7" s="19" t="s">
        <v>11</v>
      </c>
      <c r="F7" s="19" t="s">
        <v>32</v>
      </c>
      <c r="G7" s="19">
        <v>54.9</v>
      </c>
      <c r="H7" s="19">
        <v>67.2</v>
      </c>
      <c r="I7" s="19" t="s">
        <v>10</v>
      </c>
      <c r="J7" s="19">
        <v>122.1</v>
      </c>
      <c r="K7" s="20">
        <v>61.05</v>
      </c>
      <c r="L7" s="21"/>
      <c r="M7" s="20">
        <v>61.05</v>
      </c>
      <c r="N7" s="20">
        <v>36.629999999999995</v>
      </c>
      <c r="O7" s="20">
        <v>91.82</v>
      </c>
      <c r="P7" s="14">
        <f t="shared" si="0"/>
        <v>36.728000000000002</v>
      </c>
      <c r="Q7" s="14">
        <f t="shared" si="1"/>
        <v>73.358000000000004</v>
      </c>
      <c r="R7" s="14">
        <v>1</v>
      </c>
      <c r="S7" s="120"/>
    </row>
    <row r="8" spans="1:19" s="15" customFormat="1" ht="15" customHeight="1">
      <c r="A8" s="5">
        <v>5</v>
      </c>
      <c r="B8" s="96" t="s">
        <v>30</v>
      </c>
      <c r="C8" s="19" t="s">
        <v>33</v>
      </c>
      <c r="D8" s="19" t="s">
        <v>18</v>
      </c>
      <c r="E8" s="19" t="s">
        <v>11</v>
      </c>
      <c r="F8" s="19" t="s">
        <v>32</v>
      </c>
      <c r="G8" s="19">
        <v>50.5</v>
      </c>
      <c r="H8" s="19">
        <v>62.9</v>
      </c>
      <c r="I8" s="19" t="s">
        <v>10</v>
      </c>
      <c r="J8" s="19">
        <v>113.4</v>
      </c>
      <c r="K8" s="20">
        <v>56.7</v>
      </c>
      <c r="L8" s="21">
        <v>4</v>
      </c>
      <c r="M8" s="20">
        <v>60.7</v>
      </c>
      <c r="N8" s="20">
        <v>36.42</v>
      </c>
      <c r="O8" s="20">
        <v>87.7</v>
      </c>
      <c r="P8" s="14">
        <f t="shared" si="0"/>
        <v>35.080000000000005</v>
      </c>
      <c r="Q8" s="14">
        <f t="shared" si="1"/>
        <v>71.5</v>
      </c>
      <c r="R8" s="14">
        <v>2</v>
      </c>
      <c r="S8" s="120"/>
    </row>
    <row r="9" spans="1:19" s="15" customFormat="1" ht="15" customHeight="1">
      <c r="A9" s="5">
        <v>6</v>
      </c>
      <c r="B9" s="94" t="s">
        <v>182</v>
      </c>
      <c r="C9" s="94" t="s">
        <v>183</v>
      </c>
      <c r="D9" s="94" t="s">
        <v>18</v>
      </c>
      <c r="E9" s="94" t="s">
        <v>11</v>
      </c>
      <c r="F9" s="94" t="s">
        <v>32</v>
      </c>
      <c r="G9" s="94">
        <v>53.1</v>
      </c>
      <c r="H9" s="94">
        <v>61.1</v>
      </c>
      <c r="I9" s="94" t="s">
        <v>10</v>
      </c>
      <c r="J9" s="94">
        <v>114.2</v>
      </c>
      <c r="K9" s="118">
        <v>57.1</v>
      </c>
      <c r="L9" s="118"/>
      <c r="M9" s="118">
        <v>57.1</v>
      </c>
      <c r="N9" s="118">
        <v>34.26</v>
      </c>
      <c r="O9" s="118">
        <v>89.72</v>
      </c>
      <c r="P9" s="14">
        <f t="shared" si="0"/>
        <v>35.887999999999998</v>
      </c>
      <c r="Q9" s="14">
        <f t="shared" si="1"/>
        <v>70.147999999999996</v>
      </c>
      <c r="R9" s="14">
        <v>3</v>
      </c>
      <c r="S9" s="120"/>
    </row>
    <row r="10" spans="1:19" s="15" customFormat="1" ht="15" customHeight="1">
      <c r="A10" s="5">
        <v>7</v>
      </c>
      <c r="B10" s="97" t="s">
        <v>35</v>
      </c>
      <c r="C10" s="22" t="s">
        <v>40</v>
      </c>
      <c r="D10" s="22" t="s">
        <v>38</v>
      </c>
      <c r="E10" s="22" t="s">
        <v>11</v>
      </c>
      <c r="F10" s="22" t="s">
        <v>39</v>
      </c>
      <c r="G10" s="22">
        <v>51.2</v>
      </c>
      <c r="H10" s="22">
        <v>74.599999999999994</v>
      </c>
      <c r="I10" s="22" t="s">
        <v>10</v>
      </c>
      <c r="J10" s="22">
        <v>125.8</v>
      </c>
      <c r="K10" s="23">
        <v>62.9</v>
      </c>
      <c r="L10" s="24"/>
      <c r="M10" s="23">
        <v>62.9</v>
      </c>
      <c r="N10" s="23">
        <v>37.739999999999995</v>
      </c>
      <c r="O10" s="23">
        <v>90.36</v>
      </c>
      <c r="P10" s="14">
        <f t="shared" si="0"/>
        <v>36.143999999999998</v>
      </c>
      <c r="Q10" s="14">
        <f t="shared" si="1"/>
        <v>73.883999999999986</v>
      </c>
      <c r="R10" s="14">
        <v>1</v>
      </c>
      <c r="S10" s="120"/>
    </row>
    <row r="11" spans="1:19" s="15" customFormat="1" ht="15" customHeight="1">
      <c r="A11" s="5">
        <v>8</v>
      </c>
      <c r="B11" s="97" t="s">
        <v>36</v>
      </c>
      <c r="C11" s="22" t="s">
        <v>41</v>
      </c>
      <c r="D11" s="22" t="s">
        <v>38</v>
      </c>
      <c r="E11" s="22" t="s">
        <v>11</v>
      </c>
      <c r="F11" s="22" t="s">
        <v>39</v>
      </c>
      <c r="G11" s="22">
        <v>50.7</v>
      </c>
      <c r="H11" s="22">
        <v>75.099999999999994</v>
      </c>
      <c r="I11" s="22" t="s">
        <v>10</v>
      </c>
      <c r="J11" s="22">
        <v>125.8</v>
      </c>
      <c r="K11" s="23">
        <v>62.9</v>
      </c>
      <c r="L11" s="24"/>
      <c r="M11" s="23">
        <v>62.9</v>
      </c>
      <c r="N11" s="23">
        <v>37.739999999999995</v>
      </c>
      <c r="O11" s="23">
        <v>88.52</v>
      </c>
      <c r="P11" s="14">
        <f t="shared" si="0"/>
        <v>35.408000000000001</v>
      </c>
      <c r="Q11" s="14">
        <f t="shared" si="1"/>
        <v>73.147999999999996</v>
      </c>
      <c r="R11" s="14">
        <v>2</v>
      </c>
      <c r="S11" s="120"/>
    </row>
    <row r="12" spans="1:19" s="15" customFormat="1" ht="15" customHeight="1">
      <c r="A12" s="5">
        <v>9</v>
      </c>
      <c r="B12" s="97" t="s">
        <v>34</v>
      </c>
      <c r="C12" s="22" t="s">
        <v>37</v>
      </c>
      <c r="D12" s="22" t="s">
        <v>38</v>
      </c>
      <c r="E12" s="22" t="s">
        <v>11</v>
      </c>
      <c r="F12" s="22" t="s">
        <v>39</v>
      </c>
      <c r="G12" s="22">
        <v>60.7</v>
      </c>
      <c r="H12" s="22">
        <v>65.5</v>
      </c>
      <c r="I12" s="22" t="s">
        <v>10</v>
      </c>
      <c r="J12" s="22">
        <v>126.2</v>
      </c>
      <c r="K12" s="23">
        <v>63.1</v>
      </c>
      <c r="L12" s="24"/>
      <c r="M12" s="23">
        <v>63.1</v>
      </c>
      <c r="N12" s="23">
        <v>37.86</v>
      </c>
      <c r="O12" s="23">
        <v>87.54</v>
      </c>
      <c r="P12" s="14">
        <f t="shared" si="0"/>
        <v>35.016000000000005</v>
      </c>
      <c r="Q12" s="14">
        <f t="shared" si="1"/>
        <v>72.876000000000005</v>
      </c>
      <c r="R12" s="14">
        <v>3</v>
      </c>
      <c r="S12" s="120"/>
    </row>
    <row r="13" spans="1:19" s="15" customFormat="1" ht="15" customHeight="1">
      <c r="A13" s="5">
        <v>10</v>
      </c>
      <c r="B13" s="98" t="s">
        <v>42</v>
      </c>
      <c r="C13" s="25" t="s">
        <v>45</v>
      </c>
      <c r="D13" s="25" t="s">
        <v>46</v>
      </c>
      <c r="E13" s="25" t="s">
        <v>11</v>
      </c>
      <c r="F13" s="25" t="s">
        <v>47</v>
      </c>
      <c r="G13" s="25">
        <v>58.4</v>
      </c>
      <c r="H13" s="25">
        <v>72</v>
      </c>
      <c r="I13" s="25" t="s">
        <v>10</v>
      </c>
      <c r="J13" s="25">
        <v>130.4</v>
      </c>
      <c r="K13" s="26">
        <v>65.2</v>
      </c>
      <c r="L13" s="27"/>
      <c r="M13" s="26">
        <v>65.2</v>
      </c>
      <c r="N13" s="26">
        <v>39.119999999999997</v>
      </c>
      <c r="O13" s="26">
        <v>88.2</v>
      </c>
      <c r="P13" s="14">
        <f t="shared" si="0"/>
        <v>35.28</v>
      </c>
      <c r="Q13" s="14">
        <f t="shared" si="1"/>
        <v>74.400000000000006</v>
      </c>
      <c r="R13" s="14">
        <v>1</v>
      </c>
      <c r="S13" s="120"/>
    </row>
    <row r="14" spans="1:19" s="15" customFormat="1" ht="15" customHeight="1">
      <c r="A14" s="5">
        <v>11</v>
      </c>
      <c r="B14" s="98" t="s">
        <v>44</v>
      </c>
      <c r="C14" s="25" t="s">
        <v>49</v>
      </c>
      <c r="D14" s="25" t="s">
        <v>46</v>
      </c>
      <c r="E14" s="25" t="s">
        <v>11</v>
      </c>
      <c r="F14" s="25" t="s">
        <v>47</v>
      </c>
      <c r="G14" s="25">
        <v>50.9</v>
      </c>
      <c r="H14" s="25">
        <v>61.9</v>
      </c>
      <c r="I14" s="25" t="s">
        <v>10</v>
      </c>
      <c r="J14" s="25">
        <v>112.8</v>
      </c>
      <c r="K14" s="26">
        <v>56.4</v>
      </c>
      <c r="L14" s="27">
        <v>6</v>
      </c>
      <c r="M14" s="26">
        <v>62.4</v>
      </c>
      <c r="N14" s="26">
        <v>37.44</v>
      </c>
      <c r="O14" s="26">
        <v>87.08</v>
      </c>
      <c r="P14" s="14">
        <f t="shared" si="0"/>
        <v>34.832000000000001</v>
      </c>
      <c r="Q14" s="14">
        <f t="shared" si="1"/>
        <v>72.271999999999991</v>
      </c>
      <c r="R14" s="14">
        <v>2</v>
      </c>
      <c r="S14" s="120"/>
    </row>
    <row r="15" spans="1:19" s="15" customFormat="1" ht="15" customHeight="1">
      <c r="A15" s="5">
        <v>12</v>
      </c>
      <c r="B15" s="98" t="s">
        <v>43</v>
      </c>
      <c r="C15" s="25" t="s">
        <v>48</v>
      </c>
      <c r="D15" s="25" t="s">
        <v>46</v>
      </c>
      <c r="E15" s="25" t="s">
        <v>11</v>
      </c>
      <c r="F15" s="25" t="s">
        <v>47</v>
      </c>
      <c r="G15" s="25">
        <v>53.5</v>
      </c>
      <c r="H15" s="25">
        <v>71.5</v>
      </c>
      <c r="I15" s="25" t="s">
        <v>10</v>
      </c>
      <c r="J15" s="25">
        <v>125</v>
      </c>
      <c r="K15" s="26">
        <v>62.5</v>
      </c>
      <c r="L15" s="27"/>
      <c r="M15" s="26">
        <v>62.5</v>
      </c>
      <c r="N15" s="26">
        <v>37.5</v>
      </c>
      <c r="O15" s="119" t="s">
        <v>203</v>
      </c>
      <c r="P15" s="14"/>
      <c r="Q15" s="14"/>
      <c r="R15" s="14"/>
      <c r="S15" s="120"/>
    </row>
    <row r="16" spans="1:19" s="15" customFormat="1" ht="15" customHeight="1">
      <c r="A16" s="5">
        <v>13</v>
      </c>
      <c r="B16" s="99" t="s">
        <v>50</v>
      </c>
      <c r="C16" s="28" t="s">
        <v>52</v>
      </c>
      <c r="D16" s="28" t="s">
        <v>53</v>
      </c>
      <c r="E16" s="28" t="s">
        <v>12</v>
      </c>
      <c r="F16" s="28" t="s">
        <v>54</v>
      </c>
      <c r="G16" s="28">
        <v>55.8</v>
      </c>
      <c r="H16" s="28">
        <v>66.900000000000006</v>
      </c>
      <c r="I16" s="28" t="s">
        <v>10</v>
      </c>
      <c r="J16" s="28">
        <v>122.7</v>
      </c>
      <c r="K16" s="29">
        <v>61.35</v>
      </c>
      <c r="L16" s="30"/>
      <c r="M16" s="29">
        <v>61.35</v>
      </c>
      <c r="N16" s="29">
        <v>36.81</v>
      </c>
      <c r="O16" s="29">
        <v>87.3</v>
      </c>
      <c r="P16" s="14">
        <f>O16*0.4</f>
        <v>34.92</v>
      </c>
      <c r="Q16" s="14">
        <f>N16+P16</f>
        <v>71.73</v>
      </c>
      <c r="R16" s="14">
        <v>1</v>
      </c>
      <c r="S16" s="120"/>
    </row>
    <row r="17" spans="1:19" s="15" customFormat="1" ht="15" customHeight="1">
      <c r="A17" s="5">
        <v>14</v>
      </c>
      <c r="B17" s="99" t="s">
        <v>51</v>
      </c>
      <c r="C17" s="28" t="s">
        <v>55</v>
      </c>
      <c r="D17" s="28" t="s">
        <v>53</v>
      </c>
      <c r="E17" s="28" t="s">
        <v>12</v>
      </c>
      <c r="F17" s="28" t="s">
        <v>54</v>
      </c>
      <c r="G17" s="28">
        <v>58.3</v>
      </c>
      <c r="H17" s="28">
        <v>54.2</v>
      </c>
      <c r="I17" s="28" t="s">
        <v>10</v>
      </c>
      <c r="J17" s="28">
        <v>112.5</v>
      </c>
      <c r="K17" s="29">
        <v>56.25</v>
      </c>
      <c r="L17" s="30"/>
      <c r="M17" s="29">
        <v>56.25</v>
      </c>
      <c r="N17" s="29">
        <v>33.75</v>
      </c>
      <c r="O17" s="29">
        <v>87.18</v>
      </c>
      <c r="P17" s="14">
        <f>O17*0.4</f>
        <v>34.872000000000007</v>
      </c>
      <c r="Q17" s="14">
        <f>N17+P17</f>
        <v>68.622000000000014</v>
      </c>
      <c r="R17" s="14">
        <v>2</v>
      </c>
      <c r="S17" s="120"/>
    </row>
    <row r="18" spans="1:19" s="15" customFormat="1" ht="15" customHeight="1">
      <c r="A18" s="5">
        <v>15</v>
      </c>
      <c r="B18" s="31" t="s">
        <v>184</v>
      </c>
      <c r="C18" s="31" t="s">
        <v>185</v>
      </c>
      <c r="D18" s="31" t="s">
        <v>53</v>
      </c>
      <c r="E18" s="31" t="s">
        <v>12</v>
      </c>
      <c r="F18" s="31" t="s">
        <v>54</v>
      </c>
      <c r="G18" s="31">
        <v>54.6</v>
      </c>
      <c r="H18" s="31">
        <v>56</v>
      </c>
      <c r="I18" s="31" t="s">
        <v>10</v>
      </c>
      <c r="J18" s="31">
        <v>110.6</v>
      </c>
      <c r="K18" s="32">
        <v>55.3</v>
      </c>
      <c r="L18" s="33"/>
      <c r="M18" s="32">
        <v>55.3</v>
      </c>
      <c r="N18" s="32">
        <v>33.18</v>
      </c>
      <c r="O18" s="32">
        <v>87.36</v>
      </c>
      <c r="P18" s="14">
        <f>O18*0.4</f>
        <v>34.944000000000003</v>
      </c>
      <c r="Q18" s="14">
        <f>N18+P18</f>
        <v>68.123999999999995</v>
      </c>
      <c r="R18" s="14">
        <v>3</v>
      </c>
      <c r="S18" s="120"/>
    </row>
    <row r="19" spans="1:19" s="15" customFormat="1" ht="15" customHeight="1">
      <c r="A19" s="5">
        <v>16</v>
      </c>
      <c r="B19" s="100" t="s">
        <v>56</v>
      </c>
      <c r="C19" s="34" t="s">
        <v>59</v>
      </c>
      <c r="D19" s="34" t="s">
        <v>60</v>
      </c>
      <c r="E19" s="34" t="s">
        <v>12</v>
      </c>
      <c r="F19" s="34" t="s">
        <v>61</v>
      </c>
      <c r="G19" s="34">
        <v>54</v>
      </c>
      <c r="H19" s="34">
        <v>64.599999999999994</v>
      </c>
      <c r="I19" s="34" t="s">
        <v>10</v>
      </c>
      <c r="J19" s="34">
        <v>118.6</v>
      </c>
      <c r="K19" s="35">
        <v>59.3</v>
      </c>
      <c r="L19" s="36"/>
      <c r="M19" s="35">
        <v>59.3</v>
      </c>
      <c r="N19" s="35">
        <v>35.58</v>
      </c>
      <c r="O19" s="35">
        <v>90.88</v>
      </c>
      <c r="P19" s="14">
        <f>O19*0.4</f>
        <v>36.351999999999997</v>
      </c>
      <c r="Q19" s="14">
        <f>N19+P19</f>
        <v>71.931999999999988</v>
      </c>
      <c r="R19" s="14">
        <v>1</v>
      </c>
      <c r="S19" s="120"/>
    </row>
    <row r="20" spans="1:19" s="15" customFormat="1" ht="15" customHeight="1">
      <c r="A20" s="5">
        <v>17</v>
      </c>
      <c r="B20" s="100" t="s">
        <v>57</v>
      </c>
      <c r="C20" s="34" t="s">
        <v>62</v>
      </c>
      <c r="D20" s="34" t="s">
        <v>60</v>
      </c>
      <c r="E20" s="34" t="s">
        <v>12</v>
      </c>
      <c r="F20" s="34" t="s">
        <v>61</v>
      </c>
      <c r="G20" s="34">
        <v>48.1</v>
      </c>
      <c r="H20" s="34">
        <v>69</v>
      </c>
      <c r="I20" s="34" t="s">
        <v>10</v>
      </c>
      <c r="J20" s="34">
        <v>117.1</v>
      </c>
      <c r="K20" s="35">
        <v>58.55</v>
      </c>
      <c r="L20" s="36"/>
      <c r="M20" s="35">
        <v>58.55</v>
      </c>
      <c r="N20" s="35">
        <v>35.129999999999995</v>
      </c>
      <c r="O20" s="35">
        <v>87.44</v>
      </c>
      <c r="P20" s="14">
        <f>O20*0.4</f>
        <v>34.975999999999999</v>
      </c>
      <c r="Q20" s="14">
        <f>N20+P20</f>
        <v>70.105999999999995</v>
      </c>
      <c r="R20" s="14">
        <v>2</v>
      </c>
      <c r="S20" s="120"/>
    </row>
    <row r="21" spans="1:19" s="15" customFormat="1" ht="15" customHeight="1">
      <c r="A21" s="5">
        <v>18</v>
      </c>
      <c r="B21" s="100" t="s">
        <v>58</v>
      </c>
      <c r="C21" s="34" t="s">
        <v>63</v>
      </c>
      <c r="D21" s="34" t="s">
        <v>60</v>
      </c>
      <c r="E21" s="34" t="s">
        <v>12</v>
      </c>
      <c r="F21" s="34" t="s">
        <v>61</v>
      </c>
      <c r="G21" s="34">
        <v>43.8</v>
      </c>
      <c r="H21" s="34">
        <v>64.5</v>
      </c>
      <c r="I21" s="34" t="s">
        <v>10</v>
      </c>
      <c r="J21" s="34">
        <v>108.3</v>
      </c>
      <c r="K21" s="35">
        <v>54.15</v>
      </c>
      <c r="L21" s="36"/>
      <c r="M21" s="35">
        <v>54.15</v>
      </c>
      <c r="N21" s="35">
        <v>32.489999999999995</v>
      </c>
      <c r="O21" s="119" t="s">
        <v>203</v>
      </c>
      <c r="P21" s="14"/>
      <c r="Q21" s="14"/>
      <c r="R21" s="14"/>
      <c r="S21" s="120"/>
    </row>
    <row r="22" spans="1:19" s="15" customFormat="1" ht="15" customHeight="1">
      <c r="A22" s="5">
        <v>19</v>
      </c>
      <c r="B22" s="101" t="s">
        <v>64</v>
      </c>
      <c r="C22" s="37" t="s">
        <v>66</v>
      </c>
      <c r="D22" s="37" t="s">
        <v>67</v>
      </c>
      <c r="E22" s="37" t="s">
        <v>12</v>
      </c>
      <c r="F22" s="37" t="s">
        <v>68</v>
      </c>
      <c r="G22" s="37">
        <v>48.8</v>
      </c>
      <c r="H22" s="37">
        <v>63</v>
      </c>
      <c r="I22" s="37" t="s">
        <v>10</v>
      </c>
      <c r="J22" s="37">
        <v>111.8</v>
      </c>
      <c r="K22" s="38">
        <v>55.9</v>
      </c>
      <c r="L22" s="39"/>
      <c r="M22" s="38">
        <v>55.9</v>
      </c>
      <c r="N22" s="38">
        <v>33.54</v>
      </c>
      <c r="O22" s="38">
        <v>87.36</v>
      </c>
      <c r="P22" s="14">
        <f t="shared" ref="P22:P53" si="2">O22*0.4</f>
        <v>34.944000000000003</v>
      </c>
      <c r="Q22" s="14">
        <f t="shared" ref="Q22:Q53" si="3">N22+P22</f>
        <v>68.484000000000009</v>
      </c>
      <c r="R22" s="14">
        <v>1</v>
      </c>
      <c r="S22" s="120"/>
    </row>
    <row r="23" spans="1:19" s="15" customFormat="1" ht="15" customHeight="1">
      <c r="A23" s="5">
        <v>20</v>
      </c>
      <c r="B23" s="101" t="s">
        <v>65</v>
      </c>
      <c r="C23" s="37" t="s">
        <v>69</v>
      </c>
      <c r="D23" s="37" t="s">
        <v>67</v>
      </c>
      <c r="E23" s="37" t="s">
        <v>12</v>
      </c>
      <c r="F23" s="37" t="s">
        <v>68</v>
      </c>
      <c r="G23" s="37">
        <v>43.1</v>
      </c>
      <c r="H23" s="37">
        <v>66.3</v>
      </c>
      <c r="I23" s="37" t="s">
        <v>10</v>
      </c>
      <c r="J23" s="37">
        <v>109.4</v>
      </c>
      <c r="K23" s="38">
        <v>54.7</v>
      </c>
      <c r="L23" s="39"/>
      <c r="M23" s="38">
        <v>54.7</v>
      </c>
      <c r="N23" s="38">
        <v>32.82</v>
      </c>
      <c r="O23" s="38">
        <v>79.3</v>
      </c>
      <c r="P23" s="14">
        <f t="shared" si="2"/>
        <v>31.72</v>
      </c>
      <c r="Q23" s="14">
        <f t="shared" si="3"/>
        <v>64.539999999999992</v>
      </c>
      <c r="R23" s="14">
        <v>2</v>
      </c>
      <c r="S23" s="120"/>
    </row>
    <row r="24" spans="1:19" s="15" customFormat="1" ht="15" customHeight="1">
      <c r="A24" s="5">
        <v>21</v>
      </c>
      <c r="B24" s="102" t="s">
        <v>70</v>
      </c>
      <c r="C24" s="40" t="s">
        <v>73</v>
      </c>
      <c r="D24" s="40" t="s">
        <v>74</v>
      </c>
      <c r="E24" s="40" t="s">
        <v>12</v>
      </c>
      <c r="F24" s="40" t="s">
        <v>75</v>
      </c>
      <c r="G24" s="40">
        <v>54.1</v>
      </c>
      <c r="H24" s="40">
        <v>64</v>
      </c>
      <c r="I24" s="40" t="s">
        <v>10</v>
      </c>
      <c r="J24" s="40">
        <v>118.1</v>
      </c>
      <c r="K24" s="41">
        <v>59.05</v>
      </c>
      <c r="L24" s="42"/>
      <c r="M24" s="41">
        <v>59.05</v>
      </c>
      <c r="N24" s="41">
        <v>35.43</v>
      </c>
      <c r="O24" s="41">
        <v>86.82</v>
      </c>
      <c r="P24" s="14">
        <f t="shared" si="2"/>
        <v>34.728000000000002</v>
      </c>
      <c r="Q24" s="14">
        <f t="shared" si="3"/>
        <v>70.158000000000001</v>
      </c>
      <c r="R24" s="14">
        <v>1</v>
      </c>
      <c r="S24" s="120"/>
    </row>
    <row r="25" spans="1:19" s="15" customFormat="1" ht="15" customHeight="1">
      <c r="A25" s="5">
        <v>22</v>
      </c>
      <c r="B25" s="102" t="s">
        <v>71</v>
      </c>
      <c r="C25" s="40" t="s">
        <v>76</v>
      </c>
      <c r="D25" s="40" t="s">
        <v>74</v>
      </c>
      <c r="E25" s="40" t="s">
        <v>12</v>
      </c>
      <c r="F25" s="40" t="s">
        <v>75</v>
      </c>
      <c r="G25" s="40">
        <v>48.2</v>
      </c>
      <c r="H25" s="40">
        <v>61.7</v>
      </c>
      <c r="I25" s="40" t="s">
        <v>10</v>
      </c>
      <c r="J25" s="40">
        <v>109.9</v>
      </c>
      <c r="K25" s="41">
        <v>54.95</v>
      </c>
      <c r="L25" s="42"/>
      <c r="M25" s="41">
        <v>54.95</v>
      </c>
      <c r="N25" s="41">
        <v>32.97</v>
      </c>
      <c r="O25" s="41">
        <v>87.92</v>
      </c>
      <c r="P25" s="14">
        <f t="shared" si="2"/>
        <v>35.167999999999999</v>
      </c>
      <c r="Q25" s="14">
        <f t="shared" si="3"/>
        <v>68.138000000000005</v>
      </c>
      <c r="R25" s="14">
        <v>2</v>
      </c>
      <c r="S25" s="120"/>
    </row>
    <row r="26" spans="1:19" s="15" customFormat="1" ht="15" customHeight="1">
      <c r="A26" s="5">
        <v>23</v>
      </c>
      <c r="B26" s="102" t="s">
        <v>72</v>
      </c>
      <c r="C26" s="40" t="s">
        <v>77</v>
      </c>
      <c r="D26" s="40" t="s">
        <v>74</v>
      </c>
      <c r="E26" s="40" t="s">
        <v>12</v>
      </c>
      <c r="F26" s="40" t="s">
        <v>75</v>
      </c>
      <c r="G26" s="40">
        <v>38.6</v>
      </c>
      <c r="H26" s="40">
        <v>69.3</v>
      </c>
      <c r="I26" s="40" t="s">
        <v>10</v>
      </c>
      <c r="J26" s="40">
        <v>107.9</v>
      </c>
      <c r="K26" s="41">
        <v>53.95</v>
      </c>
      <c r="L26" s="42"/>
      <c r="M26" s="41">
        <v>53.95</v>
      </c>
      <c r="N26" s="41">
        <v>32.369999999999997</v>
      </c>
      <c r="O26" s="41">
        <v>85.84</v>
      </c>
      <c r="P26" s="14">
        <f t="shared" si="2"/>
        <v>34.336000000000006</v>
      </c>
      <c r="Q26" s="14">
        <f t="shared" si="3"/>
        <v>66.706000000000003</v>
      </c>
      <c r="R26" s="14">
        <v>3</v>
      </c>
      <c r="S26" s="120"/>
    </row>
    <row r="27" spans="1:19" s="15" customFormat="1" ht="15" customHeight="1">
      <c r="A27" s="5">
        <v>24</v>
      </c>
      <c r="B27" s="103" t="s">
        <v>78</v>
      </c>
      <c r="C27" s="43" t="s">
        <v>84</v>
      </c>
      <c r="D27" s="43" t="s">
        <v>21</v>
      </c>
      <c r="E27" s="43" t="s">
        <v>12</v>
      </c>
      <c r="F27" s="43" t="s">
        <v>85</v>
      </c>
      <c r="G27" s="43">
        <v>51.9</v>
      </c>
      <c r="H27" s="43">
        <v>76.099999999999994</v>
      </c>
      <c r="I27" s="43" t="s">
        <v>10</v>
      </c>
      <c r="J27" s="43">
        <v>128</v>
      </c>
      <c r="K27" s="44">
        <v>64</v>
      </c>
      <c r="L27" s="45"/>
      <c r="M27" s="44">
        <v>64</v>
      </c>
      <c r="N27" s="44">
        <v>38.4</v>
      </c>
      <c r="O27" s="44">
        <v>90.22</v>
      </c>
      <c r="P27" s="14">
        <f t="shared" si="2"/>
        <v>36.088000000000001</v>
      </c>
      <c r="Q27" s="14">
        <f t="shared" si="3"/>
        <v>74.488</v>
      </c>
      <c r="R27" s="14">
        <v>1</v>
      </c>
      <c r="S27" s="120"/>
    </row>
    <row r="28" spans="1:19" s="15" customFormat="1" ht="15" customHeight="1">
      <c r="A28" s="5">
        <v>25</v>
      </c>
      <c r="B28" s="103" t="s">
        <v>79</v>
      </c>
      <c r="C28" s="43" t="s">
        <v>86</v>
      </c>
      <c r="D28" s="43" t="s">
        <v>21</v>
      </c>
      <c r="E28" s="43" t="s">
        <v>12</v>
      </c>
      <c r="F28" s="43" t="s">
        <v>85</v>
      </c>
      <c r="G28" s="43">
        <v>54.5</v>
      </c>
      <c r="H28" s="43">
        <v>68.2</v>
      </c>
      <c r="I28" s="43" t="s">
        <v>10</v>
      </c>
      <c r="J28" s="43">
        <v>122.7</v>
      </c>
      <c r="K28" s="44">
        <v>61.35</v>
      </c>
      <c r="L28" s="45"/>
      <c r="M28" s="44">
        <v>61.35</v>
      </c>
      <c r="N28" s="44">
        <v>36.81</v>
      </c>
      <c r="O28" s="44">
        <v>89</v>
      </c>
      <c r="P28" s="14">
        <f t="shared" si="2"/>
        <v>35.6</v>
      </c>
      <c r="Q28" s="14">
        <f t="shared" si="3"/>
        <v>72.41</v>
      </c>
      <c r="R28" s="14">
        <v>2</v>
      </c>
      <c r="S28" s="120"/>
    </row>
    <row r="29" spans="1:19" s="15" customFormat="1" ht="15" customHeight="1">
      <c r="A29" s="5">
        <v>26</v>
      </c>
      <c r="B29" s="103" t="s">
        <v>80</v>
      </c>
      <c r="C29" s="43" t="s">
        <v>87</v>
      </c>
      <c r="D29" s="43" t="s">
        <v>21</v>
      </c>
      <c r="E29" s="43" t="s">
        <v>12</v>
      </c>
      <c r="F29" s="43" t="s">
        <v>85</v>
      </c>
      <c r="G29" s="43">
        <v>53.1</v>
      </c>
      <c r="H29" s="43">
        <v>67.400000000000006</v>
      </c>
      <c r="I29" s="43" t="s">
        <v>10</v>
      </c>
      <c r="J29" s="43">
        <v>120.5</v>
      </c>
      <c r="K29" s="44">
        <v>60.25</v>
      </c>
      <c r="L29" s="45"/>
      <c r="M29" s="44">
        <v>60.25</v>
      </c>
      <c r="N29" s="44">
        <v>36.15</v>
      </c>
      <c r="O29" s="44">
        <v>88.7</v>
      </c>
      <c r="P29" s="14">
        <f t="shared" si="2"/>
        <v>35.480000000000004</v>
      </c>
      <c r="Q29" s="14">
        <f t="shared" si="3"/>
        <v>71.63</v>
      </c>
      <c r="R29" s="14">
        <v>3</v>
      </c>
      <c r="S29" s="120"/>
    </row>
    <row r="30" spans="1:19" s="15" customFormat="1" ht="15" customHeight="1">
      <c r="A30" s="5">
        <v>27</v>
      </c>
      <c r="B30" s="103" t="s">
        <v>81</v>
      </c>
      <c r="C30" s="43" t="s">
        <v>88</v>
      </c>
      <c r="D30" s="43" t="s">
        <v>21</v>
      </c>
      <c r="E30" s="43" t="s">
        <v>12</v>
      </c>
      <c r="F30" s="43" t="s">
        <v>85</v>
      </c>
      <c r="G30" s="43">
        <v>51.4</v>
      </c>
      <c r="H30" s="43">
        <v>65.599999999999994</v>
      </c>
      <c r="I30" s="43" t="s">
        <v>10</v>
      </c>
      <c r="J30" s="43">
        <v>117</v>
      </c>
      <c r="K30" s="44">
        <v>58.5</v>
      </c>
      <c r="L30" s="45"/>
      <c r="M30" s="44">
        <v>58.5</v>
      </c>
      <c r="N30" s="44">
        <v>35.1</v>
      </c>
      <c r="O30" s="44">
        <v>86.96</v>
      </c>
      <c r="P30" s="14">
        <f t="shared" si="2"/>
        <v>34.783999999999999</v>
      </c>
      <c r="Q30" s="14">
        <f t="shared" si="3"/>
        <v>69.884</v>
      </c>
      <c r="R30" s="14">
        <v>4</v>
      </c>
      <c r="S30" s="120"/>
    </row>
    <row r="31" spans="1:19" s="15" customFormat="1" ht="15" customHeight="1">
      <c r="A31" s="5">
        <v>28</v>
      </c>
      <c r="B31" s="103" t="s">
        <v>82</v>
      </c>
      <c r="C31" s="43" t="s">
        <v>89</v>
      </c>
      <c r="D31" s="43" t="s">
        <v>21</v>
      </c>
      <c r="E31" s="43" t="s">
        <v>12</v>
      </c>
      <c r="F31" s="43" t="s">
        <v>85</v>
      </c>
      <c r="G31" s="43">
        <v>58</v>
      </c>
      <c r="H31" s="43">
        <v>57.1</v>
      </c>
      <c r="I31" s="43" t="s">
        <v>10</v>
      </c>
      <c r="J31" s="43">
        <v>115.1</v>
      </c>
      <c r="K31" s="44">
        <v>57.55</v>
      </c>
      <c r="L31" s="45"/>
      <c r="M31" s="44">
        <v>57.55</v>
      </c>
      <c r="N31" s="44">
        <v>34.529999999999994</v>
      </c>
      <c r="O31" s="44">
        <v>87.72</v>
      </c>
      <c r="P31" s="14">
        <f t="shared" si="2"/>
        <v>35.088000000000001</v>
      </c>
      <c r="Q31" s="14">
        <f t="shared" si="3"/>
        <v>69.617999999999995</v>
      </c>
      <c r="R31" s="14">
        <v>5</v>
      </c>
      <c r="S31" s="120"/>
    </row>
    <row r="32" spans="1:19" s="15" customFormat="1" ht="15" customHeight="1">
      <c r="A32" s="5">
        <v>29</v>
      </c>
      <c r="B32" s="103" t="s">
        <v>83</v>
      </c>
      <c r="C32" s="43" t="s">
        <v>90</v>
      </c>
      <c r="D32" s="43" t="s">
        <v>21</v>
      </c>
      <c r="E32" s="43" t="s">
        <v>12</v>
      </c>
      <c r="F32" s="43" t="s">
        <v>85</v>
      </c>
      <c r="G32" s="43">
        <v>46.1</v>
      </c>
      <c r="H32" s="43">
        <v>65.400000000000006</v>
      </c>
      <c r="I32" s="43" t="s">
        <v>10</v>
      </c>
      <c r="J32" s="43">
        <v>111.5</v>
      </c>
      <c r="K32" s="44">
        <v>55.75</v>
      </c>
      <c r="L32" s="45"/>
      <c r="M32" s="44">
        <v>55.75</v>
      </c>
      <c r="N32" s="44">
        <v>33.449999999999996</v>
      </c>
      <c r="O32" s="44">
        <v>89.14</v>
      </c>
      <c r="P32" s="14">
        <f t="shared" si="2"/>
        <v>35.655999999999999</v>
      </c>
      <c r="Q32" s="14">
        <f t="shared" si="3"/>
        <v>69.105999999999995</v>
      </c>
      <c r="R32" s="14">
        <v>6</v>
      </c>
      <c r="S32" s="120"/>
    </row>
    <row r="33" spans="1:19" s="15" customFormat="1" ht="15" customHeight="1">
      <c r="A33" s="5">
        <v>30</v>
      </c>
      <c r="B33" s="46" t="s">
        <v>186</v>
      </c>
      <c r="C33" s="46" t="s">
        <v>187</v>
      </c>
      <c r="D33" s="46" t="s">
        <v>21</v>
      </c>
      <c r="E33" s="46" t="s">
        <v>12</v>
      </c>
      <c r="F33" s="46" t="s">
        <v>85</v>
      </c>
      <c r="G33" s="46">
        <v>46.6</v>
      </c>
      <c r="H33" s="46">
        <v>63.8</v>
      </c>
      <c r="I33" s="46" t="s">
        <v>10</v>
      </c>
      <c r="J33" s="46">
        <v>110.4</v>
      </c>
      <c r="K33" s="47">
        <v>55.2</v>
      </c>
      <c r="L33" s="48"/>
      <c r="M33" s="47">
        <v>55.2</v>
      </c>
      <c r="N33" s="47">
        <v>33.119999999999997</v>
      </c>
      <c r="O33" s="47">
        <v>87.4</v>
      </c>
      <c r="P33" s="14">
        <f t="shared" si="2"/>
        <v>34.96</v>
      </c>
      <c r="Q33" s="14">
        <f t="shared" si="3"/>
        <v>68.08</v>
      </c>
      <c r="R33" s="14">
        <v>7</v>
      </c>
      <c r="S33" s="120"/>
    </row>
    <row r="34" spans="1:19" s="15" customFormat="1" ht="15" customHeight="1">
      <c r="A34" s="5">
        <v>31</v>
      </c>
      <c r="B34" s="46" t="s">
        <v>188</v>
      </c>
      <c r="C34" s="46" t="s">
        <v>189</v>
      </c>
      <c r="D34" s="46" t="s">
        <v>21</v>
      </c>
      <c r="E34" s="46" t="s">
        <v>12</v>
      </c>
      <c r="F34" s="46" t="s">
        <v>85</v>
      </c>
      <c r="G34" s="46">
        <v>49.3</v>
      </c>
      <c r="H34" s="46">
        <v>59.4</v>
      </c>
      <c r="I34" s="46" t="s">
        <v>10</v>
      </c>
      <c r="J34" s="46">
        <v>108.7</v>
      </c>
      <c r="K34" s="47">
        <v>54.35</v>
      </c>
      <c r="L34" s="48"/>
      <c r="M34" s="47">
        <v>54.35</v>
      </c>
      <c r="N34" s="47">
        <v>32.61</v>
      </c>
      <c r="O34" s="47">
        <v>88.6</v>
      </c>
      <c r="P34" s="14">
        <f t="shared" si="2"/>
        <v>35.44</v>
      </c>
      <c r="Q34" s="14">
        <f t="shared" si="3"/>
        <v>68.05</v>
      </c>
      <c r="R34" s="14">
        <v>8</v>
      </c>
      <c r="S34" s="120"/>
    </row>
    <row r="35" spans="1:19" s="15" customFormat="1" ht="15" customHeight="1">
      <c r="A35" s="5">
        <v>32</v>
      </c>
      <c r="B35" s="104" t="s">
        <v>91</v>
      </c>
      <c r="C35" s="49" t="s">
        <v>94</v>
      </c>
      <c r="D35" s="49" t="s">
        <v>95</v>
      </c>
      <c r="E35" s="49" t="s">
        <v>11</v>
      </c>
      <c r="F35" s="49" t="s">
        <v>96</v>
      </c>
      <c r="G35" s="49">
        <v>62</v>
      </c>
      <c r="H35" s="49">
        <v>79.900000000000006</v>
      </c>
      <c r="I35" s="49" t="s">
        <v>10</v>
      </c>
      <c r="J35" s="49">
        <v>141.9</v>
      </c>
      <c r="K35" s="50">
        <v>70.95</v>
      </c>
      <c r="L35" s="51"/>
      <c r="M35" s="50">
        <v>70.95</v>
      </c>
      <c r="N35" s="50">
        <v>42.57</v>
      </c>
      <c r="O35" s="50">
        <v>89.5</v>
      </c>
      <c r="P35" s="14">
        <f t="shared" si="2"/>
        <v>35.800000000000004</v>
      </c>
      <c r="Q35" s="14">
        <f t="shared" si="3"/>
        <v>78.37</v>
      </c>
      <c r="R35" s="14">
        <v>1</v>
      </c>
      <c r="S35" s="120"/>
    </row>
    <row r="36" spans="1:19" s="15" customFormat="1" ht="15" customHeight="1">
      <c r="A36" s="5">
        <v>33</v>
      </c>
      <c r="B36" s="104" t="s">
        <v>92</v>
      </c>
      <c r="C36" s="49" t="s">
        <v>97</v>
      </c>
      <c r="D36" s="49" t="s">
        <v>95</v>
      </c>
      <c r="E36" s="49" t="s">
        <v>11</v>
      </c>
      <c r="F36" s="49" t="s">
        <v>96</v>
      </c>
      <c r="G36" s="49">
        <v>49.1</v>
      </c>
      <c r="H36" s="49">
        <v>77.400000000000006</v>
      </c>
      <c r="I36" s="49" t="s">
        <v>10</v>
      </c>
      <c r="J36" s="49">
        <v>126.5</v>
      </c>
      <c r="K36" s="50">
        <v>63.25</v>
      </c>
      <c r="L36" s="51"/>
      <c r="M36" s="50">
        <v>63.25</v>
      </c>
      <c r="N36" s="50">
        <v>37.949999999999996</v>
      </c>
      <c r="O36" s="50">
        <v>88.78</v>
      </c>
      <c r="P36" s="14">
        <f t="shared" si="2"/>
        <v>35.512</v>
      </c>
      <c r="Q36" s="14">
        <f t="shared" si="3"/>
        <v>73.461999999999989</v>
      </c>
      <c r="R36" s="14">
        <v>2</v>
      </c>
      <c r="S36" s="120"/>
    </row>
    <row r="37" spans="1:19" s="15" customFormat="1" ht="15" customHeight="1">
      <c r="A37" s="5">
        <v>34</v>
      </c>
      <c r="B37" s="104" t="s">
        <v>93</v>
      </c>
      <c r="C37" s="49" t="s">
        <v>98</v>
      </c>
      <c r="D37" s="49" t="s">
        <v>95</v>
      </c>
      <c r="E37" s="49" t="s">
        <v>11</v>
      </c>
      <c r="F37" s="49" t="s">
        <v>96</v>
      </c>
      <c r="G37" s="49">
        <v>52.3</v>
      </c>
      <c r="H37" s="49">
        <v>73.3</v>
      </c>
      <c r="I37" s="49" t="s">
        <v>10</v>
      </c>
      <c r="J37" s="49">
        <v>125.6</v>
      </c>
      <c r="K37" s="50">
        <v>62.8</v>
      </c>
      <c r="L37" s="51"/>
      <c r="M37" s="50">
        <v>62.8</v>
      </c>
      <c r="N37" s="50">
        <v>37.68</v>
      </c>
      <c r="O37" s="50">
        <v>86.28</v>
      </c>
      <c r="P37" s="14">
        <f t="shared" si="2"/>
        <v>34.512</v>
      </c>
      <c r="Q37" s="14">
        <f t="shared" si="3"/>
        <v>72.192000000000007</v>
      </c>
      <c r="R37" s="14">
        <v>3</v>
      </c>
      <c r="S37" s="120"/>
    </row>
    <row r="38" spans="1:19" s="15" customFormat="1" ht="15" customHeight="1">
      <c r="A38" s="5">
        <v>35</v>
      </c>
      <c r="B38" s="105" t="s">
        <v>99</v>
      </c>
      <c r="C38" s="52" t="s">
        <v>102</v>
      </c>
      <c r="D38" s="52" t="s">
        <v>103</v>
      </c>
      <c r="E38" s="52" t="s">
        <v>11</v>
      </c>
      <c r="F38" s="52" t="s">
        <v>104</v>
      </c>
      <c r="G38" s="52">
        <v>53.1</v>
      </c>
      <c r="H38" s="52">
        <v>74.7</v>
      </c>
      <c r="I38" s="52" t="s">
        <v>10</v>
      </c>
      <c r="J38" s="52">
        <v>127.8</v>
      </c>
      <c r="K38" s="53">
        <v>63.9</v>
      </c>
      <c r="L38" s="54"/>
      <c r="M38" s="53">
        <v>63.9</v>
      </c>
      <c r="N38" s="53">
        <v>38.339999999999996</v>
      </c>
      <c r="O38" s="53">
        <v>90.3</v>
      </c>
      <c r="P38" s="14">
        <f t="shared" si="2"/>
        <v>36.119999999999997</v>
      </c>
      <c r="Q38" s="14">
        <f t="shared" si="3"/>
        <v>74.459999999999994</v>
      </c>
      <c r="R38" s="14">
        <v>1</v>
      </c>
      <c r="S38" s="120"/>
    </row>
    <row r="39" spans="1:19" s="15" customFormat="1" ht="15" customHeight="1">
      <c r="A39" s="5">
        <v>36</v>
      </c>
      <c r="B39" s="105" t="s">
        <v>101</v>
      </c>
      <c r="C39" s="52" t="s">
        <v>106</v>
      </c>
      <c r="D39" s="52" t="s">
        <v>103</v>
      </c>
      <c r="E39" s="52" t="s">
        <v>11</v>
      </c>
      <c r="F39" s="52" t="s">
        <v>104</v>
      </c>
      <c r="G39" s="52">
        <v>57.8</v>
      </c>
      <c r="H39" s="52">
        <v>68.5</v>
      </c>
      <c r="I39" s="52" t="s">
        <v>10</v>
      </c>
      <c r="J39" s="52">
        <v>126.3</v>
      </c>
      <c r="K39" s="53">
        <v>63.15</v>
      </c>
      <c r="L39" s="54"/>
      <c r="M39" s="53">
        <v>63.15</v>
      </c>
      <c r="N39" s="53">
        <v>37.89</v>
      </c>
      <c r="O39" s="53">
        <v>88.46</v>
      </c>
      <c r="P39" s="14">
        <f t="shared" si="2"/>
        <v>35.384</v>
      </c>
      <c r="Q39" s="14">
        <f t="shared" si="3"/>
        <v>73.274000000000001</v>
      </c>
      <c r="R39" s="14">
        <v>2</v>
      </c>
      <c r="S39" s="120"/>
    </row>
    <row r="40" spans="1:19" s="15" customFormat="1" ht="15" customHeight="1">
      <c r="A40" s="5">
        <v>37</v>
      </c>
      <c r="B40" s="105" t="s">
        <v>100</v>
      </c>
      <c r="C40" s="52" t="s">
        <v>105</v>
      </c>
      <c r="D40" s="52" t="s">
        <v>103</v>
      </c>
      <c r="E40" s="52" t="s">
        <v>11</v>
      </c>
      <c r="F40" s="52" t="s">
        <v>104</v>
      </c>
      <c r="G40" s="52">
        <v>57.8</v>
      </c>
      <c r="H40" s="52">
        <v>68.599999999999994</v>
      </c>
      <c r="I40" s="52" t="s">
        <v>10</v>
      </c>
      <c r="J40" s="52">
        <v>126.4</v>
      </c>
      <c r="K40" s="53">
        <v>63.2</v>
      </c>
      <c r="L40" s="54"/>
      <c r="M40" s="53">
        <v>63.2</v>
      </c>
      <c r="N40" s="53">
        <v>37.92</v>
      </c>
      <c r="O40" s="53">
        <v>88.12</v>
      </c>
      <c r="P40" s="14">
        <f t="shared" si="2"/>
        <v>35.248000000000005</v>
      </c>
      <c r="Q40" s="14">
        <f t="shared" si="3"/>
        <v>73.168000000000006</v>
      </c>
      <c r="R40" s="14">
        <v>3</v>
      </c>
      <c r="S40" s="120"/>
    </row>
    <row r="41" spans="1:19" s="15" customFormat="1" ht="15" customHeight="1">
      <c r="A41" s="5">
        <v>38</v>
      </c>
      <c r="B41" s="106" t="s">
        <v>107</v>
      </c>
      <c r="C41" s="55" t="s">
        <v>110</v>
      </c>
      <c r="D41" s="55" t="s">
        <v>111</v>
      </c>
      <c r="E41" s="55" t="s">
        <v>11</v>
      </c>
      <c r="F41" s="55" t="s">
        <v>112</v>
      </c>
      <c r="G41" s="55">
        <v>45.8</v>
      </c>
      <c r="H41" s="55">
        <v>76.099999999999994</v>
      </c>
      <c r="I41" s="55" t="s">
        <v>10</v>
      </c>
      <c r="J41" s="55">
        <v>121.9</v>
      </c>
      <c r="K41" s="56">
        <v>60.95</v>
      </c>
      <c r="L41" s="57"/>
      <c r="M41" s="56">
        <v>60.95</v>
      </c>
      <c r="N41" s="56">
        <v>36.57</v>
      </c>
      <c r="O41" s="56">
        <v>89.42</v>
      </c>
      <c r="P41" s="14">
        <f t="shared" si="2"/>
        <v>35.768000000000001</v>
      </c>
      <c r="Q41" s="14">
        <f t="shared" si="3"/>
        <v>72.337999999999994</v>
      </c>
      <c r="R41" s="14">
        <v>1</v>
      </c>
      <c r="S41" s="120"/>
    </row>
    <row r="42" spans="1:19" s="15" customFormat="1" ht="15" customHeight="1">
      <c r="A42" s="5">
        <v>39</v>
      </c>
      <c r="B42" s="106" t="s">
        <v>108</v>
      </c>
      <c r="C42" s="55" t="s">
        <v>113</v>
      </c>
      <c r="D42" s="55" t="s">
        <v>111</v>
      </c>
      <c r="E42" s="55" t="s">
        <v>11</v>
      </c>
      <c r="F42" s="55" t="s">
        <v>112</v>
      </c>
      <c r="G42" s="55">
        <v>51</v>
      </c>
      <c r="H42" s="55">
        <v>62.4</v>
      </c>
      <c r="I42" s="55" t="s">
        <v>10</v>
      </c>
      <c r="J42" s="55">
        <v>113.4</v>
      </c>
      <c r="K42" s="56">
        <v>56.7</v>
      </c>
      <c r="L42" s="57">
        <v>4</v>
      </c>
      <c r="M42" s="56">
        <v>60.7</v>
      </c>
      <c r="N42" s="56">
        <v>36.42</v>
      </c>
      <c r="O42" s="56">
        <v>89.02</v>
      </c>
      <c r="P42" s="14">
        <f t="shared" si="2"/>
        <v>35.607999999999997</v>
      </c>
      <c r="Q42" s="14">
        <f t="shared" si="3"/>
        <v>72.027999999999992</v>
      </c>
      <c r="R42" s="14">
        <v>2</v>
      </c>
      <c r="S42" s="120"/>
    </row>
    <row r="43" spans="1:19" s="15" customFormat="1" ht="15" customHeight="1">
      <c r="A43" s="5">
        <v>40</v>
      </c>
      <c r="B43" s="106" t="s">
        <v>109</v>
      </c>
      <c r="C43" s="55" t="s">
        <v>114</v>
      </c>
      <c r="D43" s="55" t="s">
        <v>111</v>
      </c>
      <c r="E43" s="55" t="s">
        <v>11</v>
      </c>
      <c r="F43" s="55" t="s">
        <v>112</v>
      </c>
      <c r="G43" s="55">
        <v>54.5</v>
      </c>
      <c r="H43" s="55">
        <v>66.599999999999994</v>
      </c>
      <c r="I43" s="55" t="s">
        <v>10</v>
      </c>
      <c r="J43" s="55">
        <v>121.1</v>
      </c>
      <c r="K43" s="56">
        <v>60.55</v>
      </c>
      <c r="L43" s="57"/>
      <c r="M43" s="56">
        <v>60.55</v>
      </c>
      <c r="N43" s="56">
        <v>36.33</v>
      </c>
      <c r="O43" s="56">
        <v>87.1</v>
      </c>
      <c r="P43" s="14">
        <f t="shared" si="2"/>
        <v>34.839999999999996</v>
      </c>
      <c r="Q43" s="14">
        <f t="shared" si="3"/>
        <v>71.169999999999987</v>
      </c>
      <c r="R43" s="14">
        <v>3</v>
      </c>
      <c r="S43" s="120"/>
    </row>
    <row r="44" spans="1:19" s="15" customFormat="1" ht="15" customHeight="1">
      <c r="A44" s="5">
        <v>41</v>
      </c>
      <c r="B44" s="107" t="s">
        <v>115</v>
      </c>
      <c r="C44" s="58" t="s">
        <v>119</v>
      </c>
      <c r="D44" s="58" t="s">
        <v>117</v>
      </c>
      <c r="E44" s="58" t="s">
        <v>11</v>
      </c>
      <c r="F44" s="58" t="s">
        <v>118</v>
      </c>
      <c r="G44" s="58">
        <v>58.5</v>
      </c>
      <c r="H44" s="58">
        <v>68.599999999999994</v>
      </c>
      <c r="I44" s="58" t="s">
        <v>10</v>
      </c>
      <c r="J44" s="58">
        <v>127.1</v>
      </c>
      <c r="K44" s="59">
        <v>63.55</v>
      </c>
      <c r="L44" s="60"/>
      <c r="M44" s="59">
        <v>63.55</v>
      </c>
      <c r="N44" s="59">
        <v>38.129999999999995</v>
      </c>
      <c r="O44" s="59">
        <v>88.1</v>
      </c>
      <c r="P44" s="14">
        <f t="shared" si="2"/>
        <v>35.24</v>
      </c>
      <c r="Q44" s="14">
        <f t="shared" si="3"/>
        <v>73.37</v>
      </c>
      <c r="R44" s="14">
        <v>1</v>
      </c>
      <c r="S44" s="120"/>
    </row>
    <row r="45" spans="1:19" s="15" customFormat="1" ht="15" customHeight="1">
      <c r="A45" s="5">
        <v>42</v>
      </c>
      <c r="B45" s="107" t="s">
        <v>116</v>
      </c>
      <c r="C45" s="58" t="s">
        <v>120</v>
      </c>
      <c r="D45" s="58" t="s">
        <v>117</v>
      </c>
      <c r="E45" s="58" t="s">
        <v>11</v>
      </c>
      <c r="F45" s="58" t="s">
        <v>118</v>
      </c>
      <c r="G45" s="58">
        <v>46</v>
      </c>
      <c r="H45" s="58">
        <v>62.3</v>
      </c>
      <c r="I45" s="58" t="s">
        <v>10</v>
      </c>
      <c r="J45" s="58">
        <v>108.3</v>
      </c>
      <c r="K45" s="59">
        <v>54.15</v>
      </c>
      <c r="L45" s="60">
        <v>4</v>
      </c>
      <c r="M45" s="59">
        <v>58.15</v>
      </c>
      <c r="N45" s="59">
        <v>34.89</v>
      </c>
      <c r="O45" s="59">
        <v>88.14</v>
      </c>
      <c r="P45" s="14">
        <f t="shared" si="2"/>
        <v>35.256</v>
      </c>
      <c r="Q45" s="14">
        <f t="shared" si="3"/>
        <v>70.146000000000001</v>
      </c>
      <c r="R45" s="14">
        <v>2</v>
      </c>
      <c r="S45" s="120"/>
    </row>
    <row r="46" spans="1:19" s="15" customFormat="1" ht="15" customHeight="1">
      <c r="A46" s="5">
        <v>43</v>
      </c>
      <c r="B46" s="61" t="s">
        <v>190</v>
      </c>
      <c r="C46" s="61" t="s">
        <v>191</v>
      </c>
      <c r="D46" s="61" t="s">
        <v>117</v>
      </c>
      <c r="E46" s="61" t="s">
        <v>11</v>
      </c>
      <c r="F46" s="61" t="s">
        <v>118</v>
      </c>
      <c r="G46" s="61">
        <v>55.5</v>
      </c>
      <c r="H46" s="61">
        <v>59.5</v>
      </c>
      <c r="I46" s="61" t="s">
        <v>10</v>
      </c>
      <c r="J46" s="61">
        <v>115</v>
      </c>
      <c r="K46" s="62">
        <v>57.5</v>
      </c>
      <c r="L46" s="63"/>
      <c r="M46" s="62">
        <v>57.5</v>
      </c>
      <c r="N46" s="62">
        <v>34.5</v>
      </c>
      <c r="O46" s="62">
        <v>81.08</v>
      </c>
      <c r="P46" s="14">
        <f t="shared" si="2"/>
        <v>32.432000000000002</v>
      </c>
      <c r="Q46" s="14">
        <f t="shared" si="3"/>
        <v>66.932000000000002</v>
      </c>
      <c r="R46" s="14">
        <v>3</v>
      </c>
      <c r="S46" s="120"/>
    </row>
    <row r="47" spans="1:19" s="15" customFormat="1" ht="15" customHeight="1">
      <c r="A47" s="5">
        <v>44</v>
      </c>
      <c r="B47" s="108" t="s">
        <v>19</v>
      </c>
      <c r="C47" s="64" t="s">
        <v>125</v>
      </c>
      <c r="D47" s="64" t="s">
        <v>122</v>
      </c>
      <c r="E47" s="64" t="s">
        <v>12</v>
      </c>
      <c r="F47" s="64" t="s">
        <v>123</v>
      </c>
      <c r="G47" s="64">
        <v>46.1</v>
      </c>
      <c r="H47" s="64">
        <v>77.2</v>
      </c>
      <c r="I47" s="64" t="s">
        <v>10</v>
      </c>
      <c r="J47" s="64">
        <v>123.3</v>
      </c>
      <c r="K47" s="65">
        <v>61.65</v>
      </c>
      <c r="L47" s="66"/>
      <c r="M47" s="65">
        <v>61.65</v>
      </c>
      <c r="N47" s="65">
        <v>36.989999999999995</v>
      </c>
      <c r="O47" s="65">
        <v>91.2</v>
      </c>
      <c r="P47" s="14">
        <f t="shared" si="2"/>
        <v>36.480000000000004</v>
      </c>
      <c r="Q47" s="14">
        <f t="shared" si="3"/>
        <v>73.47</v>
      </c>
      <c r="R47" s="14">
        <v>1</v>
      </c>
      <c r="S47" s="120"/>
    </row>
    <row r="48" spans="1:19" s="15" customFormat="1" ht="15" customHeight="1">
      <c r="A48" s="5">
        <v>45</v>
      </c>
      <c r="B48" s="108" t="s">
        <v>121</v>
      </c>
      <c r="C48" s="64" t="s">
        <v>124</v>
      </c>
      <c r="D48" s="64" t="s">
        <v>122</v>
      </c>
      <c r="E48" s="64" t="s">
        <v>12</v>
      </c>
      <c r="F48" s="64" t="s">
        <v>123</v>
      </c>
      <c r="G48" s="64">
        <v>61.2</v>
      </c>
      <c r="H48" s="64">
        <v>62.5</v>
      </c>
      <c r="I48" s="64" t="s">
        <v>10</v>
      </c>
      <c r="J48" s="64">
        <v>123.7</v>
      </c>
      <c r="K48" s="65">
        <v>61.85</v>
      </c>
      <c r="L48" s="66"/>
      <c r="M48" s="65">
        <v>61.85</v>
      </c>
      <c r="N48" s="65">
        <v>37.11</v>
      </c>
      <c r="O48" s="65">
        <v>86.78</v>
      </c>
      <c r="P48" s="14">
        <f t="shared" si="2"/>
        <v>34.712000000000003</v>
      </c>
      <c r="Q48" s="14">
        <f t="shared" si="3"/>
        <v>71.822000000000003</v>
      </c>
      <c r="R48" s="14">
        <v>2</v>
      </c>
      <c r="S48" s="120"/>
    </row>
    <row r="49" spans="1:19" s="15" customFormat="1" ht="15" customHeight="1">
      <c r="A49" s="5">
        <v>46</v>
      </c>
      <c r="B49" s="109" t="s">
        <v>126</v>
      </c>
      <c r="C49" s="67" t="s">
        <v>128</v>
      </c>
      <c r="D49" s="67" t="s">
        <v>22</v>
      </c>
      <c r="E49" s="67" t="s">
        <v>11</v>
      </c>
      <c r="F49" s="67" t="s">
        <v>129</v>
      </c>
      <c r="G49" s="67">
        <v>56.8</v>
      </c>
      <c r="H49" s="67">
        <v>72.5</v>
      </c>
      <c r="I49" s="67" t="s">
        <v>10</v>
      </c>
      <c r="J49" s="67">
        <v>129.30000000000001</v>
      </c>
      <c r="K49" s="68">
        <v>64.650000000000006</v>
      </c>
      <c r="L49" s="69"/>
      <c r="M49" s="68">
        <v>64.650000000000006</v>
      </c>
      <c r="N49" s="68">
        <v>38.79</v>
      </c>
      <c r="O49" s="68">
        <v>90.14</v>
      </c>
      <c r="P49" s="14">
        <f t="shared" si="2"/>
        <v>36.056000000000004</v>
      </c>
      <c r="Q49" s="14">
        <f t="shared" si="3"/>
        <v>74.846000000000004</v>
      </c>
      <c r="R49" s="14">
        <v>1</v>
      </c>
      <c r="S49" s="120"/>
    </row>
    <row r="50" spans="1:19" s="15" customFormat="1" ht="15" customHeight="1">
      <c r="A50" s="5">
        <v>47</v>
      </c>
      <c r="B50" s="109" t="s">
        <v>127</v>
      </c>
      <c r="C50" s="67" t="s">
        <v>130</v>
      </c>
      <c r="D50" s="67" t="s">
        <v>22</v>
      </c>
      <c r="E50" s="67" t="s">
        <v>11</v>
      </c>
      <c r="F50" s="67" t="s">
        <v>129</v>
      </c>
      <c r="G50" s="67">
        <v>54.6</v>
      </c>
      <c r="H50" s="67">
        <v>70.3</v>
      </c>
      <c r="I50" s="67" t="s">
        <v>10</v>
      </c>
      <c r="J50" s="67">
        <v>124.9</v>
      </c>
      <c r="K50" s="68">
        <v>62.45</v>
      </c>
      <c r="L50" s="69"/>
      <c r="M50" s="68">
        <v>62.45</v>
      </c>
      <c r="N50" s="68">
        <v>37.47</v>
      </c>
      <c r="O50" s="68">
        <v>90.54</v>
      </c>
      <c r="P50" s="14">
        <f t="shared" si="2"/>
        <v>36.216000000000001</v>
      </c>
      <c r="Q50" s="14">
        <f t="shared" si="3"/>
        <v>73.686000000000007</v>
      </c>
      <c r="R50" s="14">
        <v>2</v>
      </c>
      <c r="S50" s="120"/>
    </row>
    <row r="51" spans="1:19" s="15" customFormat="1" ht="15" customHeight="1">
      <c r="A51" s="5">
        <v>48</v>
      </c>
      <c r="B51" s="110" t="s">
        <v>131</v>
      </c>
      <c r="C51" s="70" t="s">
        <v>133</v>
      </c>
      <c r="D51" s="70" t="s">
        <v>134</v>
      </c>
      <c r="E51" s="70" t="s">
        <v>11</v>
      </c>
      <c r="F51" s="70" t="s">
        <v>135</v>
      </c>
      <c r="G51" s="70">
        <v>58.8</v>
      </c>
      <c r="H51" s="70">
        <v>72.099999999999994</v>
      </c>
      <c r="I51" s="70" t="s">
        <v>10</v>
      </c>
      <c r="J51" s="70">
        <v>130.9</v>
      </c>
      <c r="K51" s="71">
        <v>65.45</v>
      </c>
      <c r="L51" s="72"/>
      <c r="M51" s="71">
        <v>65.45</v>
      </c>
      <c r="N51" s="71">
        <v>39.270000000000003</v>
      </c>
      <c r="O51" s="71">
        <v>88.34</v>
      </c>
      <c r="P51" s="14">
        <f t="shared" si="2"/>
        <v>35.336000000000006</v>
      </c>
      <c r="Q51" s="14">
        <f t="shared" si="3"/>
        <v>74.606000000000009</v>
      </c>
      <c r="R51" s="14">
        <v>1</v>
      </c>
      <c r="S51" s="120"/>
    </row>
    <row r="52" spans="1:19" s="15" customFormat="1" ht="15" customHeight="1">
      <c r="A52" s="5">
        <v>49</v>
      </c>
      <c r="B52" s="110" t="s">
        <v>132</v>
      </c>
      <c r="C52" s="70" t="s">
        <v>136</v>
      </c>
      <c r="D52" s="70" t="s">
        <v>134</v>
      </c>
      <c r="E52" s="70" t="s">
        <v>11</v>
      </c>
      <c r="F52" s="70" t="s">
        <v>135</v>
      </c>
      <c r="G52" s="70">
        <v>56.7</v>
      </c>
      <c r="H52" s="70">
        <v>69.2</v>
      </c>
      <c r="I52" s="70" t="s">
        <v>10</v>
      </c>
      <c r="J52" s="70">
        <v>125.9</v>
      </c>
      <c r="K52" s="71">
        <v>62.95</v>
      </c>
      <c r="L52" s="72"/>
      <c r="M52" s="71">
        <v>62.95</v>
      </c>
      <c r="N52" s="71">
        <v>37.770000000000003</v>
      </c>
      <c r="O52" s="71">
        <v>88.66</v>
      </c>
      <c r="P52" s="14">
        <f t="shared" si="2"/>
        <v>35.463999999999999</v>
      </c>
      <c r="Q52" s="14">
        <f t="shared" si="3"/>
        <v>73.234000000000009</v>
      </c>
      <c r="R52" s="14">
        <v>2</v>
      </c>
      <c r="S52" s="120"/>
    </row>
    <row r="53" spans="1:19" s="15" customFormat="1" ht="15" customHeight="1">
      <c r="A53" s="5">
        <v>50</v>
      </c>
      <c r="B53" s="73" t="s">
        <v>192</v>
      </c>
      <c r="C53" s="73" t="s">
        <v>193</v>
      </c>
      <c r="D53" s="73" t="s">
        <v>134</v>
      </c>
      <c r="E53" s="73" t="s">
        <v>11</v>
      </c>
      <c r="F53" s="73" t="s">
        <v>135</v>
      </c>
      <c r="G53" s="73">
        <v>57.6</v>
      </c>
      <c r="H53" s="73">
        <v>68.099999999999994</v>
      </c>
      <c r="I53" s="73" t="s">
        <v>10</v>
      </c>
      <c r="J53" s="73">
        <v>125.7</v>
      </c>
      <c r="K53" s="74">
        <v>62.85</v>
      </c>
      <c r="L53" s="75"/>
      <c r="M53" s="74">
        <v>62.85</v>
      </c>
      <c r="N53" s="74">
        <v>37.71</v>
      </c>
      <c r="O53" s="74">
        <v>87.72</v>
      </c>
      <c r="P53" s="14">
        <f t="shared" si="2"/>
        <v>35.088000000000001</v>
      </c>
      <c r="Q53" s="14">
        <f t="shared" si="3"/>
        <v>72.798000000000002</v>
      </c>
      <c r="R53" s="14">
        <v>3</v>
      </c>
      <c r="S53" s="120"/>
    </row>
    <row r="54" spans="1:19" s="15" customFormat="1" ht="15" customHeight="1">
      <c r="A54" s="5">
        <v>51</v>
      </c>
      <c r="B54" s="111" t="s">
        <v>137</v>
      </c>
      <c r="C54" s="76" t="s">
        <v>139</v>
      </c>
      <c r="D54" s="76" t="s">
        <v>20</v>
      </c>
      <c r="E54" s="76" t="s">
        <v>11</v>
      </c>
      <c r="F54" s="76" t="s">
        <v>140</v>
      </c>
      <c r="G54" s="76">
        <v>53.2</v>
      </c>
      <c r="H54" s="76" t="s">
        <v>10</v>
      </c>
      <c r="I54" s="76">
        <v>50.3</v>
      </c>
      <c r="J54" s="76">
        <v>103.5</v>
      </c>
      <c r="K54" s="77">
        <v>51.75</v>
      </c>
      <c r="L54" s="78"/>
      <c r="M54" s="77">
        <v>51.75</v>
      </c>
      <c r="N54" s="77">
        <v>31.049999999999997</v>
      </c>
      <c r="O54" s="77">
        <v>87.34</v>
      </c>
      <c r="P54" s="14">
        <f t="shared" ref="P54:P73" si="4">O54*0.4</f>
        <v>34.936</v>
      </c>
      <c r="Q54" s="14">
        <f t="shared" ref="Q54:Q73" si="5">N54+P54</f>
        <v>65.98599999999999</v>
      </c>
      <c r="R54" s="14">
        <v>1</v>
      </c>
      <c r="S54" s="120"/>
    </row>
    <row r="55" spans="1:19" s="15" customFormat="1" ht="15" customHeight="1">
      <c r="A55" s="5">
        <v>52</v>
      </c>
      <c r="B55" s="111" t="s">
        <v>138</v>
      </c>
      <c r="C55" s="76" t="s">
        <v>141</v>
      </c>
      <c r="D55" s="76" t="s">
        <v>20</v>
      </c>
      <c r="E55" s="76" t="s">
        <v>11</v>
      </c>
      <c r="F55" s="76" t="s">
        <v>140</v>
      </c>
      <c r="G55" s="76">
        <v>53.1</v>
      </c>
      <c r="H55" s="76" t="s">
        <v>10</v>
      </c>
      <c r="I55" s="76">
        <v>44.5</v>
      </c>
      <c r="J55" s="76">
        <v>97.6</v>
      </c>
      <c r="K55" s="77">
        <v>48.8</v>
      </c>
      <c r="L55" s="78"/>
      <c r="M55" s="77">
        <v>48.8</v>
      </c>
      <c r="N55" s="77">
        <v>29.279999999999998</v>
      </c>
      <c r="O55" s="77">
        <v>88.82</v>
      </c>
      <c r="P55" s="14">
        <f t="shared" si="4"/>
        <v>35.527999999999999</v>
      </c>
      <c r="Q55" s="14">
        <f t="shared" si="5"/>
        <v>64.807999999999993</v>
      </c>
      <c r="R55" s="14">
        <v>2</v>
      </c>
      <c r="S55" s="120"/>
    </row>
    <row r="56" spans="1:19" s="15" customFormat="1" ht="15" customHeight="1">
      <c r="A56" s="5">
        <v>53</v>
      </c>
      <c r="B56" s="112" t="s">
        <v>143</v>
      </c>
      <c r="C56" s="79" t="s">
        <v>150</v>
      </c>
      <c r="D56" s="79" t="s">
        <v>148</v>
      </c>
      <c r="E56" s="79" t="s">
        <v>12</v>
      </c>
      <c r="F56" s="79" t="s">
        <v>149</v>
      </c>
      <c r="G56" s="79">
        <v>44.3</v>
      </c>
      <c r="H56" s="79" t="s">
        <v>10</v>
      </c>
      <c r="I56" s="79">
        <v>49.5</v>
      </c>
      <c r="J56" s="79">
        <v>93.8</v>
      </c>
      <c r="K56" s="80">
        <v>46.9</v>
      </c>
      <c r="L56" s="81"/>
      <c r="M56" s="80">
        <v>46.9</v>
      </c>
      <c r="N56" s="80">
        <v>28.139999999999997</v>
      </c>
      <c r="O56" s="80">
        <v>87.24</v>
      </c>
      <c r="P56" s="14">
        <f t="shared" si="4"/>
        <v>34.896000000000001</v>
      </c>
      <c r="Q56" s="14">
        <f t="shared" si="5"/>
        <v>63.036000000000001</v>
      </c>
      <c r="R56" s="14">
        <v>1</v>
      </c>
      <c r="S56" s="120"/>
    </row>
    <row r="57" spans="1:19" s="15" customFormat="1" ht="15" customHeight="1">
      <c r="A57" s="5">
        <v>54</v>
      </c>
      <c r="B57" s="112" t="s">
        <v>142</v>
      </c>
      <c r="C57" s="79" t="s">
        <v>147</v>
      </c>
      <c r="D57" s="79" t="s">
        <v>148</v>
      </c>
      <c r="E57" s="79" t="s">
        <v>12</v>
      </c>
      <c r="F57" s="79" t="s">
        <v>149</v>
      </c>
      <c r="G57" s="79">
        <v>45.8</v>
      </c>
      <c r="H57" s="79" t="s">
        <v>10</v>
      </c>
      <c r="I57" s="79">
        <v>50.8</v>
      </c>
      <c r="J57" s="79">
        <v>96.6</v>
      </c>
      <c r="K57" s="80">
        <v>48.3</v>
      </c>
      <c r="L57" s="81"/>
      <c r="M57" s="80">
        <v>48.3</v>
      </c>
      <c r="N57" s="80">
        <v>28.979999999999997</v>
      </c>
      <c r="O57" s="80">
        <v>84.92</v>
      </c>
      <c r="P57" s="14">
        <f t="shared" si="4"/>
        <v>33.968000000000004</v>
      </c>
      <c r="Q57" s="14">
        <f t="shared" si="5"/>
        <v>62.948</v>
      </c>
      <c r="R57" s="14">
        <v>2</v>
      </c>
      <c r="S57" s="120"/>
    </row>
    <row r="58" spans="1:19" s="15" customFormat="1" ht="15" customHeight="1">
      <c r="A58" s="5">
        <v>55</v>
      </c>
      <c r="B58" s="112" t="s">
        <v>144</v>
      </c>
      <c r="C58" s="79" t="s">
        <v>151</v>
      </c>
      <c r="D58" s="79" t="s">
        <v>148</v>
      </c>
      <c r="E58" s="79" t="s">
        <v>12</v>
      </c>
      <c r="F58" s="79" t="s">
        <v>149</v>
      </c>
      <c r="G58" s="79">
        <v>39.200000000000003</v>
      </c>
      <c r="H58" s="79" t="s">
        <v>10</v>
      </c>
      <c r="I58" s="79">
        <v>47</v>
      </c>
      <c r="J58" s="79">
        <v>86.2</v>
      </c>
      <c r="K58" s="80">
        <v>43.1</v>
      </c>
      <c r="L58" s="81"/>
      <c r="M58" s="80">
        <v>43.1</v>
      </c>
      <c r="N58" s="80">
        <v>25.86</v>
      </c>
      <c r="O58" s="80">
        <v>86.48</v>
      </c>
      <c r="P58" s="14">
        <f t="shared" si="4"/>
        <v>34.592000000000006</v>
      </c>
      <c r="Q58" s="14">
        <f t="shared" si="5"/>
        <v>60.452000000000005</v>
      </c>
      <c r="R58" s="14">
        <v>3</v>
      </c>
      <c r="S58" s="120"/>
    </row>
    <row r="59" spans="1:19" s="15" customFormat="1" ht="15" customHeight="1">
      <c r="A59" s="5">
        <v>56</v>
      </c>
      <c r="B59" s="112" t="s">
        <v>145</v>
      </c>
      <c r="C59" s="79" t="s">
        <v>152</v>
      </c>
      <c r="D59" s="79" t="s">
        <v>148</v>
      </c>
      <c r="E59" s="79" t="s">
        <v>12</v>
      </c>
      <c r="F59" s="79" t="s">
        <v>149</v>
      </c>
      <c r="G59" s="79">
        <v>37.9</v>
      </c>
      <c r="H59" s="79" t="s">
        <v>10</v>
      </c>
      <c r="I59" s="79">
        <v>45.9</v>
      </c>
      <c r="J59" s="79">
        <v>83.8</v>
      </c>
      <c r="K59" s="80">
        <v>41.9</v>
      </c>
      <c r="L59" s="81"/>
      <c r="M59" s="80">
        <v>41.9</v>
      </c>
      <c r="N59" s="80">
        <v>25.139999999999997</v>
      </c>
      <c r="O59" s="80">
        <v>84.92</v>
      </c>
      <c r="P59" s="14">
        <f t="shared" si="4"/>
        <v>33.968000000000004</v>
      </c>
      <c r="Q59" s="14">
        <f t="shared" si="5"/>
        <v>59.108000000000004</v>
      </c>
      <c r="R59" s="14">
        <v>4</v>
      </c>
      <c r="S59" s="120"/>
    </row>
    <row r="60" spans="1:19" s="15" customFormat="1" ht="15" customHeight="1">
      <c r="A60" s="5">
        <v>57</v>
      </c>
      <c r="B60" s="112" t="s">
        <v>146</v>
      </c>
      <c r="C60" s="79" t="s">
        <v>153</v>
      </c>
      <c r="D60" s="79" t="s">
        <v>148</v>
      </c>
      <c r="E60" s="79" t="s">
        <v>12</v>
      </c>
      <c r="F60" s="79" t="s">
        <v>149</v>
      </c>
      <c r="G60" s="79">
        <v>34.6</v>
      </c>
      <c r="H60" s="79" t="s">
        <v>10</v>
      </c>
      <c r="I60" s="79">
        <v>48.5</v>
      </c>
      <c r="J60" s="79">
        <v>83.1</v>
      </c>
      <c r="K60" s="80">
        <v>41.55</v>
      </c>
      <c r="L60" s="81"/>
      <c r="M60" s="80">
        <v>41.55</v>
      </c>
      <c r="N60" s="80">
        <v>24.929999999999996</v>
      </c>
      <c r="O60" s="80">
        <v>82.98</v>
      </c>
      <c r="P60" s="14">
        <f t="shared" si="4"/>
        <v>33.192</v>
      </c>
      <c r="Q60" s="14">
        <f t="shared" si="5"/>
        <v>58.122</v>
      </c>
      <c r="R60" s="14">
        <v>5</v>
      </c>
      <c r="S60" s="120"/>
    </row>
    <row r="61" spans="1:19" s="15" customFormat="1" ht="15" customHeight="1">
      <c r="A61" s="5">
        <v>58</v>
      </c>
      <c r="B61" s="113" t="s">
        <v>154</v>
      </c>
      <c r="C61" s="82" t="s">
        <v>157</v>
      </c>
      <c r="D61" s="82" t="s">
        <v>148</v>
      </c>
      <c r="E61" s="82" t="s">
        <v>12</v>
      </c>
      <c r="F61" s="82" t="s">
        <v>158</v>
      </c>
      <c r="G61" s="82">
        <v>42.1</v>
      </c>
      <c r="H61" s="82" t="s">
        <v>10</v>
      </c>
      <c r="I61" s="82">
        <v>61.7</v>
      </c>
      <c r="J61" s="82">
        <v>103.8</v>
      </c>
      <c r="K61" s="83">
        <v>51.9</v>
      </c>
      <c r="L61" s="84"/>
      <c r="M61" s="83">
        <v>51.9</v>
      </c>
      <c r="N61" s="83">
        <v>31.139999999999997</v>
      </c>
      <c r="O61" s="83">
        <v>85.58</v>
      </c>
      <c r="P61" s="14">
        <f t="shared" si="4"/>
        <v>34.231999999999999</v>
      </c>
      <c r="Q61" s="14">
        <f t="shared" si="5"/>
        <v>65.372</v>
      </c>
      <c r="R61" s="14">
        <v>1</v>
      </c>
      <c r="S61" s="120"/>
    </row>
    <row r="62" spans="1:19" s="15" customFormat="1" ht="15" customHeight="1">
      <c r="A62" s="5">
        <v>59</v>
      </c>
      <c r="B62" s="113" t="s">
        <v>155</v>
      </c>
      <c r="C62" s="82" t="s">
        <v>159</v>
      </c>
      <c r="D62" s="82" t="s">
        <v>148</v>
      </c>
      <c r="E62" s="82" t="s">
        <v>12</v>
      </c>
      <c r="F62" s="82" t="s">
        <v>158</v>
      </c>
      <c r="G62" s="82">
        <v>41</v>
      </c>
      <c r="H62" s="82" t="s">
        <v>10</v>
      </c>
      <c r="I62" s="82">
        <v>57.6</v>
      </c>
      <c r="J62" s="82">
        <v>98.6</v>
      </c>
      <c r="K62" s="83">
        <v>49.3</v>
      </c>
      <c r="L62" s="84"/>
      <c r="M62" s="83">
        <v>49.3</v>
      </c>
      <c r="N62" s="83">
        <v>29.58</v>
      </c>
      <c r="O62" s="83">
        <v>86.28</v>
      </c>
      <c r="P62" s="14">
        <f t="shared" si="4"/>
        <v>34.512</v>
      </c>
      <c r="Q62" s="14">
        <f t="shared" si="5"/>
        <v>64.091999999999999</v>
      </c>
      <c r="R62" s="14">
        <v>2</v>
      </c>
      <c r="S62" s="120"/>
    </row>
    <row r="63" spans="1:19" s="15" customFormat="1" ht="15" customHeight="1">
      <c r="A63" s="5">
        <v>60</v>
      </c>
      <c r="B63" s="113" t="s">
        <v>156</v>
      </c>
      <c r="C63" s="82" t="s">
        <v>160</v>
      </c>
      <c r="D63" s="82" t="s">
        <v>148</v>
      </c>
      <c r="E63" s="82" t="s">
        <v>12</v>
      </c>
      <c r="F63" s="82" t="s">
        <v>158</v>
      </c>
      <c r="G63" s="82">
        <v>40</v>
      </c>
      <c r="H63" s="82" t="s">
        <v>10</v>
      </c>
      <c r="I63" s="82">
        <v>55.8</v>
      </c>
      <c r="J63" s="82">
        <v>95.8</v>
      </c>
      <c r="K63" s="83">
        <v>47.9</v>
      </c>
      <c r="L63" s="84"/>
      <c r="M63" s="83">
        <v>47.9</v>
      </c>
      <c r="N63" s="83">
        <v>28.74</v>
      </c>
      <c r="O63" s="83">
        <v>87.14</v>
      </c>
      <c r="P63" s="14">
        <f t="shared" si="4"/>
        <v>34.856000000000002</v>
      </c>
      <c r="Q63" s="14">
        <f t="shared" si="5"/>
        <v>63.596000000000004</v>
      </c>
      <c r="R63" s="14">
        <v>3</v>
      </c>
      <c r="S63" s="120"/>
    </row>
    <row r="64" spans="1:19" s="15" customFormat="1" ht="15" customHeight="1">
      <c r="A64" s="5">
        <v>61</v>
      </c>
      <c r="B64" s="114" t="s">
        <v>161</v>
      </c>
      <c r="C64" s="85" t="s">
        <v>166</v>
      </c>
      <c r="D64" s="85" t="s">
        <v>21</v>
      </c>
      <c r="E64" s="85" t="s">
        <v>12</v>
      </c>
      <c r="F64" s="85" t="s">
        <v>167</v>
      </c>
      <c r="G64" s="85">
        <v>48.8</v>
      </c>
      <c r="H64" s="85" t="s">
        <v>10</v>
      </c>
      <c r="I64" s="85">
        <v>44.6</v>
      </c>
      <c r="J64" s="85">
        <v>93.4</v>
      </c>
      <c r="K64" s="86">
        <v>46.7</v>
      </c>
      <c r="L64" s="87">
        <v>6</v>
      </c>
      <c r="M64" s="86">
        <v>52.7</v>
      </c>
      <c r="N64" s="86">
        <v>31.62</v>
      </c>
      <c r="O64" s="86">
        <v>86.66</v>
      </c>
      <c r="P64" s="14">
        <f t="shared" si="4"/>
        <v>34.664000000000001</v>
      </c>
      <c r="Q64" s="14">
        <f t="shared" si="5"/>
        <v>66.284000000000006</v>
      </c>
      <c r="R64" s="14">
        <v>1</v>
      </c>
      <c r="S64" s="120"/>
    </row>
    <row r="65" spans="1:19" s="15" customFormat="1" ht="15" customHeight="1">
      <c r="A65" s="5">
        <v>62</v>
      </c>
      <c r="B65" s="114" t="s">
        <v>162</v>
      </c>
      <c r="C65" s="85" t="s">
        <v>168</v>
      </c>
      <c r="D65" s="85" t="s">
        <v>21</v>
      </c>
      <c r="E65" s="85" t="s">
        <v>12</v>
      </c>
      <c r="F65" s="85" t="s">
        <v>167</v>
      </c>
      <c r="G65" s="85">
        <v>40.799999999999997</v>
      </c>
      <c r="H65" s="85" t="s">
        <v>10</v>
      </c>
      <c r="I65" s="85">
        <v>51.2</v>
      </c>
      <c r="J65" s="85">
        <v>92</v>
      </c>
      <c r="K65" s="86">
        <v>46</v>
      </c>
      <c r="L65" s="87"/>
      <c r="M65" s="86">
        <v>46</v>
      </c>
      <c r="N65" s="86">
        <v>27.599999999999998</v>
      </c>
      <c r="O65" s="86">
        <v>85</v>
      </c>
      <c r="P65" s="14">
        <f t="shared" si="4"/>
        <v>34</v>
      </c>
      <c r="Q65" s="14">
        <f t="shared" si="5"/>
        <v>61.599999999999994</v>
      </c>
      <c r="R65" s="14">
        <v>2</v>
      </c>
      <c r="S65" s="120"/>
    </row>
    <row r="66" spans="1:19" s="15" customFormat="1" ht="15" customHeight="1">
      <c r="A66" s="5">
        <v>63</v>
      </c>
      <c r="B66" s="114" t="s">
        <v>163</v>
      </c>
      <c r="C66" s="85" t="s">
        <v>169</v>
      </c>
      <c r="D66" s="85" t="s">
        <v>21</v>
      </c>
      <c r="E66" s="85" t="s">
        <v>12</v>
      </c>
      <c r="F66" s="85" t="s">
        <v>167</v>
      </c>
      <c r="G66" s="85">
        <v>35.700000000000003</v>
      </c>
      <c r="H66" s="85" t="s">
        <v>10</v>
      </c>
      <c r="I66" s="85">
        <v>49.7</v>
      </c>
      <c r="J66" s="85">
        <v>85.4</v>
      </c>
      <c r="K66" s="86">
        <v>42.7</v>
      </c>
      <c r="L66" s="87"/>
      <c r="M66" s="86">
        <v>42.7</v>
      </c>
      <c r="N66" s="86">
        <v>25.62</v>
      </c>
      <c r="O66" s="86">
        <v>85.98</v>
      </c>
      <c r="P66" s="14">
        <f t="shared" si="4"/>
        <v>34.392000000000003</v>
      </c>
      <c r="Q66" s="14">
        <f t="shared" si="5"/>
        <v>60.012</v>
      </c>
      <c r="R66" s="14">
        <v>3</v>
      </c>
      <c r="S66" s="120"/>
    </row>
    <row r="67" spans="1:19" s="4" customFormat="1">
      <c r="A67" s="5">
        <v>64</v>
      </c>
      <c r="B67" s="115" t="s">
        <v>164</v>
      </c>
      <c r="C67" s="85" t="s">
        <v>170</v>
      </c>
      <c r="D67" s="85" t="s">
        <v>21</v>
      </c>
      <c r="E67" s="85" t="s">
        <v>12</v>
      </c>
      <c r="F67" s="85" t="s">
        <v>167</v>
      </c>
      <c r="G67" s="85">
        <v>39.6</v>
      </c>
      <c r="H67" s="85" t="s">
        <v>10</v>
      </c>
      <c r="I67" s="85">
        <v>44.9</v>
      </c>
      <c r="J67" s="85">
        <v>84.5</v>
      </c>
      <c r="K67" s="86">
        <v>42.25</v>
      </c>
      <c r="L67" s="87"/>
      <c r="M67" s="86">
        <v>42.25</v>
      </c>
      <c r="N67" s="86">
        <v>25.349999999999998</v>
      </c>
      <c r="O67" s="86">
        <v>85.16</v>
      </c>
      <c r="P67" s="14">
        <f t="shared" si="4"/>
        <v>34.064</v>
      </c>
      <c r="Q67" s="14">
        <f t="shared" si="5"/>
        <v>59.414000000000001</v>
      </c>
      <c r="R67" s="14">
        <v>4</v>
      </c>
      <c r="S67" s="121"/>
    </row>
    <row r="68" spans="1:19" s="4" customFormat="1">
      <c r="A68" s="5">
        <v>65</v>
      </c>
      <c r="B68" s="115" t="s">
        <v>165</v>
      </c>
      <c r="C68" s="85" t="s">
        <v>171</v>
      </c>
      <c r="D68" s="85" t="s">
        <v>21</v>
      </c>
      <c r="E68" s="85" t="s">
        <v>12</v>
      </c>
      <c r="F68" s="85" t="s">
        <v>167</v>
      </c>
      <c r="G68" s="85">
        <v>40</v>
      </c>
      <c r="H68" s="85" t="s">
        <v>10</v>
      </c>
      <c r="I68" s="85">
        <v>41.7</v>
      </c>
      <c r="J68" s="85">
        <v>81.7</v>
      </c>
      <c r="K68" s="86">
        <v>40.85</v>
      </c>
      <c r="L68" s="87"/>
      <c r="M68" s="86">
        <v>40.85</v>
      </c>
      <c r="N68" s="86">
        <v>24.51</v>
      </c>
      <c r="O68" s="86">
        <v>81.96</v>
      </c>
      <c r="P68" s="14">
        <f t="shared" si="4"/>
        <v>32.783999999999999</v>
      </c>
      <c r="Q68" s="14">
        <f t="shared" si="5"/>
        <v>57.293999999999997</v>
      </c>
      <c r="R68" s="14">
        <v>5</v>
      </c>
      <c r="S68" s="121"/>
    </row>
    <row r="69" spans="1:19" s="4" customFormat="1">
      <c r="A69" s="5">
        <v>66</v>
      </c>
      <c r="B69" s="116" t="s">
        <v>172</v>
      </c>
      <c r="C69" s="88" t="s">
        <v>175</v>
      </c>
      <c r="D69" s="88" t="s">
        <v>176</v>
      </c>
      <c r="E69" s="88" t="s">
        <v>12</v>
      </c>
      <c r="F69" s="88" t="s">
        <v>177</v>
      </c>
      <c r="G69" s="88">
        <v>47.4</v>
      </c>
      <c r="H69" s="88" t="s">
        <v>10</v>
      </c>
      <c r="I69" s="88">
        <v>57.7</v>
      </c>
      <c r="J69" s="88">
        <v>105.1</v>
      </c>
      <c r="K69" s="89">
        <v>52.55</v>
      </c>
      <c r="L69" s="90"/>
      <c r="M69" s="89">
        <v>52.55</v>
      </c>
      <c r="N69" s="89">
        <v>31.529999999999998</v>
      </c>
      <c r="O69" s="89">
        <v>86.46</v>
      </c>
      <c r="P69" s="14">
        <f t="shared" si="4"/>
        <v>34.583999999999996</v>
      </c>
      <c r="Q69" s="14">
        <f t="shared" si="5"/>
        <v>66.11399999999999</v>
      </c>
      <c r="R69" s="14">
        <v>1</v>
      </c>
      <c r="S69" s="121"/>
    </row>
    <row r="70" spans="1:19" s="4" customFormat="1">
      <c r="A70" s="5">
        <v>67</v>
      </c>
      <c r="B70" s="116" t="s">
        <v>173</v>
      </c>
      <c r="C70" s="88" t="s">
        <v>178</v>
      </c>
      <c r="D70" s="88" t="s">
        <v>176</v>
      </c>
      <c r="E70" s="88" t="s">
        <v>12</v>
      </c>
      <c r="F70" s="88" t="s">
        <v>177</v>
      </c>
      <c r="G70" s="88">
        <v>49</v>
      </c>
      <c r="H70" s="88" t="s">
        <v>10</v>
      </c>
      <c r="I70" s="88">
        <v>43.8</v>
      </c>
      <c r="J70" s="88">
        <v>92.8</v>
      </c>
      <c r="K70" s="89">
        <v>46.4</v>
      </c>
      <c r="L70" s="90"/>
      <c r="M70" s="89">
        <v>46.4</v>
      </c>
      <c r="N70" s="89">
        <v>27.84</v>
      </c>
      <c r="O70" s="89">
        <v>89.6</v>
      </c>
      <c r="P70" s="14">
        <f t="shared" si="4"/>
        <v>35.839999999999996</v>
      </c>
      <c r="Q70" s="14">
        <f t="shared" si="5"/>
        <v>63.679999999999993</v>
      </c>
      <c r="R70" s="14">
        <v>2</v>
      </c>
      <c r="S70" s="121"/>
    </row>
    <row r="71" spans="1:19" s="4" customFormat="1">
      <c r="A71" s="5">
        <v>68</v>
      </c>
      <c r="B71" s="116" t="s">
        <v>174</v>
      </c>
      <c r="C71" s="88" t="s">
        <v>179</v>
      </c>
      <c r="D71" s="88" t="s">
        <v>176</v>
      </c>
      <c r="E71" s="88" t="s">
        <v>12</v>
      </c>
      <c r="F71" s="88" t="s">
        <v>177</v>
      </c>
      <c r="G71" s="88">
        <v>45.5</v>
      </c>
      <c r="H71" s="88" t="s">
        <v>10</v>
      </c>
      <c r="I71" s="88">
        <v>46.1</v>
      </c>
      <c r="J71" s="88">
        <v>91.6</v>
      </c>
      <c r="K71" s="89">
        <v>45.8</v>
      </c>
      <c r="L71" s="90"/>
      <c r="M71" s="89">
        <v>45.8</v>
      </c>
      <c r="N71" s="89">
        <v>27.479999999999997</v>
      </c>
      <c r="O71" s="89">
        <v>87.9</v>
      </c>
      <c r="P71" s="14">
        <f t="shared" si="4"/>
        <v>35.160000000000004</v>
      </c>
      <c r="Q71" s="14">
        <f t="shared" si="5"/>
        <v>62.64</v>
      </c>
      <c r="R71" s="14">
        <v>3</v>
      </c>
      <c r="S71" s="121"/>
    </row>
    <row r="72" spans="1:19" s="4" customFormat="1">
      <c r="A72" s="5">
        <v>69</v>
      </c>
      <c r="B72" s="117" t="s">
        <v>194</v>
      </c>
      <c r="C72" s="91" t="s">
        <v>195</v>
      </c>
      <c r="D72" s="91" t="s">
        <v>176</v>
      </c>
      <c r="E72" s="91" t="s">
        <v>12</v>
      </c>
      <c r="F72" s="91" t="s">
        <v>177</v>
      </c>
      <c r="G72" s="91">
        <v>42.3</v>
      </c>
      <c r="H72" s="91" t="s">
        <v>10</v>
      </c>
      <c r="I72" s="91">
        <v>47.4</v>
      </c>
      <c r="J72" s="91">
        <v>89.7</v>
      </c>
      <c r="K72" s="92">
        <v>44.85</v>
      </c>
      <c r="L72" s="93"/>
      <c r="M72" s="92">
        <v>44.85</v>
      </c>
      <c r="N72" s="92">
        <v>26.91</v>
      </c>
      <c r="O72" s="92">
        <v>87.88</v>
      </c>
      <c r="P72" s="14">
        <f t="shared" si="4"/>
        <v>35.152000000000001</v>
      </c>
      <c r="Q72" s="14">
        <f t="shared" si="5"/>
        <v>62.061999999999998</v>
      </c>
      <c r="R72" s="14">
        <v>4</v>
      </c>
      <c r="S72" s="121"/>
    </row>
    <row r="73" spans="1:19" s="4" customFormat="1">
      <c r="A73" s="5">
        <v>70</v>
      </c>
      <c r="B73" s="117" t="s">
        <v>196</v>
      </c>
      <c r="C73" s="91" t="s">
        <v>197</v>
      </c>
      <c r="D73" s="91" t="s">
        <v>176</v>
      </c>
      <c r="E73" s="91" t="s">
        <v>12</v>
      </c>
      <c r="F73" s="91" t="s">
        <v>177</v>
      </c>
      <c r="G73" s="91">
        <v>40.5</v>
      </c>
      <c r="H73" s="91" t="s">
        <v>10</v>
      </c>
      <c r="I73" s="91">
        <v>46.8</v>
      </c>
      <c r="J73" s="91">
        <v>87.3</v>
      </c>
      <c r="K73" s="92">
        <v>43.65</v>
      </c>
      <c r="L73" s="93"/>
      <c r="M73" s="92">
        <v>43.65</v>
      </c>
      <c r="N73" s="92">
        <v>26.189999999999998</v>
      </c>
      <c r="O73" s="92">
        <v>85.9</v>
      </c>
      <c r="P73" s="14">
        <f t="shared" si="4"/>
        <v>34.360000000000007</v>
      </c>
      <c r="Q73" s="14">
        <f t="shared" si="5"/>
        <v>60.550000000000004</v>
      </c>
      <c r="R73" s="14">
        <v>5</v>
      </c>
      <c r="S73" s="121"/>
    </row>
  </sheetData>
  <autoFilter ref="A3:R66"/>
  <sortState ref="A4:S73">
    <sortCondition ref="F4:F73"/>
    <sortCondition ref="R4:R73"/>
  </sortState>
  <mergeCells count="1">
    <mergeCell ref="A2:S2"/>
  </mergeCells>
  <phoneticPr fontId="2" type="noConversion"/>
  <printOptions horizontalCentered="1"/>
  <pageMargins left="0.11811023622047245" right="0.11811023622047245" top="0.51181102362204722" bottom="0.51181102362204722" header="0.31496062992125984" footer="0.31496062992125984"/>
  <pageSetup paperSize="9" scale="70" orientation="landscape" horizontalDpi="0" verticalDpi="0" r:id="rId1"/>
  <headerFooter>
    <oddFooter>&amp;C第&amp;P页，共 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</vt:lpstr>
      <vt:lpstr>'1'!Print_Titles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何玲</cp:lastModifiedBy>
  <cp:lastPrinted>2024-06-17T03:36:56Z</cp:lastPrinted>
  <dcterms:created xsi:type="dcterms:W3CDTF">2022-07-07T02:04:14Z</dcterms:created>
  <dcterms:modified xsi:type="dcterms:W3CDTF">2024-06-17T03:51:19Z</dcterms:modified>
</cp:coreProperties>
</file>