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290"/>
  </bookViews>
  <sheets>
    <sheet name="1" sheetId="3" r:id="rId1"/>
  </sheets>
  <definedNames>
    <definedName name="_xlnm._FilterDatabase" localSheetId="0" hidden="1">'1'!$A$3:$R$30</definedName>
    <definedName name="_xlnm.Print_Titles" localSheetId="0">'1'!$A:$G,'1'!$3:$3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2" i="3"/>
  <c r="Q32" s="1"/>
  <c r="P31"/>
  <c r="Q31" s="1"/>
  <c r="P30"/>
  <c r="Q30" s="1"/>
  <c r="P29"/>
  <c r="Q29" s="1"/>
  <c r="P28"/>
  <c r="Q28" s="1"/>
  <c r="P27"/>
  <c r="Q27" s="1"/>
  <c r="P26"/>
  <c r="Q26" s="1"/>
  <c r="P25"/>
  <c r="Q25" s="1"/>
  <c r="P23"/>
  <c r="Q23" s="1"/>
  <c r="P24"/>
  <c r="Q24" s="1"/>
  <c r="P22"/>
  <c r="Q22" s="1"/>
  <c r="P21"/>
  <c r="Q21" s="1"/>
  <c r="P20"/>
  <c r="Q20" s="1"/>
  <c r="P19"/>
  <c r="Q19" s="1"/>
  <c r="P18"/>
  <c r="Q18" s="1"/>
  <c r="P17"/>
  <c r="Q17" s="1"/>
  <c r="P16"/>
  <c r="Q16" s="1"/>
  <c r="P15"/>
  <c r="Q15" s="1"/>
  <c r="P14"/>
  <c r="Q14" s="1"/>
  <c r="P13"/>
  <c r="Q13" s="1"/>
  <c r="P12"/>
  <c r="Q12" s="1"/>
  <c r="P11"/>
  <c r="Q11" s="1"/>
  <c r="P10"/>
  <c r="Q10" s="1"/>
  <c r="P9"/>
  <c r="Q9" s="1"/>
  <c r="P8"/>
  <c r="Q8" s="1"/>
  <c r="P7"/>
  <c r="Q7" s="1"/>
  <c r="P6"/>
  <c r="Q6" s="1"/>
  <c r="P5"/>
  <c r="Q5" s="1"/>
  <c r="P4"/>
  <c r="Q4" s="1"/>
</calcChain>
</file>

<file path=xl/sharedStrings.xml><?xml version="1.0" encoding="utf-8"?>
<sst xmlns="http://schemas.openxmlformats.org/spreadsheetml/2006/main" count="195" uniqueCount="122">
  <si>
    <t>序号</t>
  </si>
  <si>
    <t>姓名</t>
  </si>
  <si>
    <t>准考证号</t>
  </si>
  <si>
    <t>招聘单位</t>
  </si>
  <si>
    <t>职位名称</t>
  </si>
  <si>
    <t>职位编号</t>
  </si>
  <si>
    <t>职业能力倾向测验</t>
  </si>
  <si>
    <t>医学基础知识</t>
  </si>
  <si>
    <t>公共基础知识</t>
  </si>
  <si>
    <t>排名</t>
  </si>
  <si>
    <t/>
  </si>
  <si>
    <t>职员</t>
  </si>
  <si>
    <t>技术人员</t>
  </si>
  <si>
    <t>笔试卷面成绩</t>
    <phoneticPr fontId="2" type="noConversion"/>
  </si>
  <si>
    <t>笔试卷面折合成绩</t>
    <phoneticPr fontId="2" type="noConversion"/>
  </si>
  <si>
    <t>政策性
加分</t>
  </si>
  <si>
    <t>笔试总成绩</t>
    <phoneticPr fontId="2" type="noConversion"/>
  </si>
  <si>
    <t>笔试折合总成绩</t>
    <phoneticPr fontId="4" type="noConversion"/>
  </si>
  <si>
    <t>青神县消防安全服务中心</t>
  </si>
  <si>
    <t>孙东</t>
  </si>
  <si>
    <t>青神县婴幼儿照护服务指导中心</t>
  </si>
  <si>
    <t>青神县妇幼保健计划生育服务中心</t>
  </si>
  <si>
    <t>青神县民兵训练基地</t>
  </si>
  <si>
    <t>青神县纪委监委网络政务与电教中心</t>
  </si>
  <si>
    <t>240701001</t>
  </si>
  <si>
    <t>佘沁</t>
  </si>
  <si>
    <t>20240020419</t>
  </si>
  <si>
    <t>240701002</t>
  </si>
  <si>
    <t>龚婷</t>
  </si>
  <si>
    <t>青神县救助和慈善服务站</t>
  </si>
  <si>
    <t>240701003</t>
  </si>
  <si>
    <t>20240020624</t>
  </si>
  <si>
    <t>周婕婷</t>
  </si>
  <si>
    <t>20240020926</t>
  </si>
  <si>
    <t>青神县村镇建设服务中心</t>
  </si>
  <si>
    <t>240701004</t>
  </si>
  <si>
    <t>黄蓉</t>
  </si>
  <si>
    <t>20240021330</t>
  </si>
  <si>
    <t>青神县交通运输综合行政执法服务中心</t>
  </si>
  <si>
    <t>240701005</t>
  </si>
  <si>
    <t>谢孔德</t>
  </si>
  <si>
    <t>20240021424</t>
  </si>
  <si>
    <t>青神县鸿化堰服务站</t>
  </si>
  <si>
    <t>240701006</t>
  </si>
  <si>
    <t>何露</t>
  </si>
  <si>
    <t>20240021606</t>
  </si>
  <si>
    <t>青神县青竹街道畜牧兽医站</t>
  </si>
  <si>
    <t>240701007</t>
  </si>
  <si>
    <t>刘丹</t>
  </si>
  <si>
    <t>20240021609</t>
  </si>
  <si>
    <t>青神县白果乡畜牧兽医站</t>
  </si>
  <si>
    <t>240701008</t>
  </si>
  <si>
    <t>王彦</t>
  </si>
  <si>
    <t>张瑞颖</t>
  </si>
  <si>
    <t>陈思敏</t>
  </si>
  <si>
    <t>20240022011</t>
  </si>
  <si>
    <t>240701009</t>
  </si>
  <si>
    <t>20240021811</t>
  </si>
  <si>
    <t>20240022016</t>
  </si>
  <si>
    <t>张坤莲</t>
  </si>
  <si>
    <t>20240022509</t>
  </si>
  <si>
    <t>青神县产品质量监督检验服务中心</t>
  </si>
  <si>
    <t>240701010</t>
  </si>
  <si>
    <t>阚晓萱</t>
  </si>
  <si>
    <t>20240022924</t>
  </si>
  <si>
    <t>青神县政务热线服务中心</t>
  </si>
  <si>
    <t>240701011</t>
  </si>
  <si>
    <t>王潇</t>
  </si>
  <si>
    <t>20240023226</t>
  </si>
  <si>
    <t>青神县城市管理综合行政执法服务中心</t>
  </si>
  <si>
    <t>240701012</t>
  </si>
  <si>
    <t>刘梦佳</t>
  </si>
  <si>
    <t>青神县城市环境综合服务中心</t>
  </si>
  <si>
    <t>240701013</t>
  </si>
  <si>
    <t>20240023424</t>
  </si>
  <si>
    <t>青神县融媒体中心</t>
  </si>
  <si>
    <t>240701014</t>
  </si>
  <si>
    <t>20240023608</t>
  </si>
  <si>
    <t>杨燕</t>
  </si>
  <si>
    <t>20240024004</t>
  </si>
  <si>
    <t>240701015</t>
  </si>
  <si>
    <t>刘飞</t>
  </si>
  <si>
    <t>20240024116</t>
  </si>
  <si>
    <t>青神县青竹街道便民服务中心</t>
  </si>
  <si>
    <t>240701016</t>
  </si>
  <si>
    <t>杨凡</t>
  </si>
  <si>
    <t>20240024617</t>
  </si>
  <si>
    <t>240701017</t>
  </si>
  <si>
    <t>郭欢</t>
  </si>
  <si>
    <t>李龙</t>
  </si>
  <si>
    <t>王佳巍</t>
  </si>
  <si>
    <t>20240024803</t>
  </si>
  <si>
    <t>青神县人民医院</t>
  </si>
  <si>
    <t>240701018</t>
  </si>
  <si>
    <t>20240024727</t>
  </si>
  <si>
    <t>20240024728</t>
  </si>
  <si>
    <t>成坤</t>
  </si>
  <si>
    <t>聂永涛</t>
  </si>
  <si>
    <t>王洁</t>
  </si>
  <si>
    <t>20240024812</t>
  </si>
  <si>
    <t>240701019</t>
  </si>
  <si>
    <t>20240024810</t>
  </si>
  <si>
    <t>20240024811</t>
  </si>
  <si>
    <t>李宜桔</t>
  </si>
  <si>
    <t>唐宇</t>
  </si>
  <si>
    <t>20240024817</t>
  </si>
  <si>
    <t>240701020</t>
  </si>
  <si>
    <t>20240024819</t>
  </si>
  <si>
    <t>兰青</t>
  </si>
  <si>
    <t>弓婷斌</t>
  </si>
  <si>
    <t>20240025005</t>
  </si>
  <si>
    <t>青神县疾病预防控制中心</t>
  </si>
  <si>
    <t>240701021</t>
  </si>
  <si>
    <t>20240024915</t>
  </si>
  <si>
    <t>王琰舒</t>
  </si>
  <si>
    <t>20240020303</t>
  </si>
  <si>
    <t xml:space="preserve">面试成绩 </t>
  </si>
  <si>
    <t>面试折合成绩</t>
  </si>
  <si>
    <t>总成绩</t>
  </si>
  <si>
    <t>备注</t>
    <phoneticPr fontId="4" type="noConversion"/>
  </si>
  <si>
    <t>附件2：</t>
    <phoneticPr fontId="2" type="noConversion"/>
  </si>
  <si>
    <r>
      <t>2024</t>
    </r>
    <r>
      <rPr>
        <b/>
        <sz val="20"/>
        <rFont val="宋体"/>
        <family val="3"/>
        <charset val="134"/>
      </rPr>
      <t>年青神县事业单位公开考试招聘工作人员体检人员名单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</si>
</sst>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indexed="8"/>
      <name val="宋体"/>
      <family val="2"/>
      <scheme val="minor"/>
    </font>
    <font>
      <b/>
      <sz val="20"/>
      <name val="Calibri"/>
      <family val="2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indexed="8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09">
    <xf numFmtId="0" fontId="0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</cellStyleXfs>
  <cellXfs count="21">
    <xf numFmtId="0" fontId="0" fillId="0" borderId="0" xfId="0">
      <alignment vertical="center"/>
    </xf>
    <xf numFmtId="0" fontId="7" fillId="0" borderId="0" xfId="0" applyFont="1">
      <alignment vertical="center"/>
    </xf>
    <xf numFmtId="0" fontId="5" fillId="3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3" xfId="57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8" fillId="0" borderId="1" xfId="99" applyFill="1" applyBorder="1" applyAlignment="1">
      <alignment horizontal="center" vertical="center" wrapText="1"/>
    </xf>
    <xf numFmtId="0" fontId="8" fillId="0" borderId="3" xfId="99" applyFill="1" applyBorder="1" applyAlignment="1">
      <alignment horizontal="center" vertical="center" wrapText="1"/>
    </xf>
    <xf numFmtId="0" fontId="10" fillId="0" borderId="3" xfId="99" applyFont="1" applyFill="1" applyBorder="1" applyAlignment="1">
      <alignment horizontal="center" vertical="center" wrapText="1"/>
    </xf>
    <xf numFmtId="0" fontId="6" fillId="0" borderId="3" xfId="0" applyFont="1" applyFill="1" applyBorder="1">
      <alignment vertical="center"/>
    </xf>
    <xf numFmtId="0" fontId="8" fillId="0" borderId="4" xfId="99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1" fillId="0" borderId="0" xfId="0" applyFont="1" applyAlignment="1">
      <alignment horizontal="center"/>
    </xf>
    <xf numFmtId="0" fontId="9" fillId="0" borderId="3" xfId="99" applyFont="1" applyFill="1" applyBorder="1" applyAlignment="1">
      <alignment horizontal="center" vertical="center" wrapText="1"/>
    </xf>
  </cellXfs>
  <cellStyles count="109">
    <cellStyle name="常规" xfId="0" builtinId="0"/>
    <cellStyle name="常规 10" xfId="9"/>
    <cellStyle name="常规 100" xfId="99"/>
    <cellStyle name="常规 101" xfId="100"/>
    <cellStyle name="常规 102" xfId="101"/>
    <cellStyle name="常规 103" xfId="102"/>
    <cellStyle name="常规 104" xfId="103"/>
    <cellStyle name="常规 105" xfId="104"/>
    <cellStyle name="常规 106" xfId="105"/>
    <cellStyle name="常规 107" xfId="106"/>
    <cellStyle name="常规 108" xfId="107"/>
    <cellStyle name="常规 109" xfId="108"/>
    <cellStyle name="常规 11" xfId="10"/>
    <cellStyle name="常规 12" xfId="11"/>
    <cellStyle name="常规 13" xfId="12"/>
    <cellStyle name="常规 14" xfId="13"/>
    <cellStyle name="常规 15" xfId="14"/>
    <cellStyle name="常规 16" xfId="15"/>
    <cellStyle name="常规 17" xfId="16"/>
    <cellStyle name="常规 18" xfId="17"/>
    <cellStyle name="常规 19" xfId="18"/>
    <cellStyle name="常规 2" xfId="1"/>
    <cellStyle name="常规 20" xfId="19"/>
    <cellStyle name="常规 21" xfId="20"/>
    <cellStyle name="常规 22" xfId="21"/>
    <cellStyle name="常规 23" xfId="22"/>
    <cellStyle name="常规 24" xfId="23"/>
    <cellStyle name="常规 25" xfId="24"/>
    <cellStyle name="常规 26" xfId="25"/>
    <cellStyle name="常规 27" xfId="26"/>
    <cellStyle name="常规 28" xfId="27"/>
    <cellStyle name="常规 29" xfId="28"/>
    <cellStyle name="常规 3" xfId="2"/>
    <cellStyle name="常规 30" xfId="29"/>
    <cellStyle name="常规 31" xfId="30"/>
    <cellStyle name="常规 32" xfId="31"/>
    <cellStyle name="常规 33" xfId="32"/>
    <cellStyle name="常规 34" xfId="33"/>
    <cellStyle name="常规 35" xfId="34"/>
    <cellStyle name="常规 36" xfId="35"/>
    <cellStyle name="常规 37" xfId="36"/>
    <cellStyle name="常规 38" xfId="37"/>
    <cellStyle name="常规 39" xfId="38"/>
    <cellStyle name="常规 4" xfId="3"/>
    <cellStyle name="常规 40" xfId="39"/>
    <cellStyle name="常规 41" xfId="40"/>
    <cellStyle name="常规 42" xfId="41"/>
    <cellStyle name="常规 43" xfId="42"/>
    <cellStyle name="常规 44" xfId="43"/>
    <cellStyle name="常规 45" xfId="44"/>
    <cellStyle name="常规 46" xfId="45"/>
    <cellStyle name="常规 47" xfId="46"/>
    <cellStyle name="常规 48" xfId="47"/>
    <cellStyle name="常规 49" xfId="48"/>
    <cellStyle name="常规 5" xfId="4"/>
    <cellStyle name="常规 50" xfId="49"/>
    <cellStyle name="常规 51" xfId="50"/>
    <cellStyle name="常规 52" xfId="51"/>
    <cellStyle name="常规 53" xfId="52"/>
    <cellStyle name="常规 54" xfId="53"/>
    <cellStyle name="常规 55" xfId="54"/>
    <cellStyle name="常规 56" xfId="55"/>
    <cellStyle name="常规 57" xfId="56"/>
    <cellStyle name="常规 58" xfId="57"/>
    <cellStyle name="常规 59" xfId="58"/>
    <cellStyle name="常规 6" xfId="5"/>
    <cellStyle name="常规 60" xfId="59"/>
    <cellStyle name="常规 61" xfId="60"/>
    <cellStyle name="常规 62" xfId="61"/>
    <cellStyle name="常规 63" xfId="62"/>
    <cellStyle name="常规 64" xfId="63"/>
    <cellStyle name="常规 65" xfId="64"/>
    <cellStyle name="常规 66" xfId="65"/>
    <cellStyle name="常规 67" xfId="66"/>
    <cellStyle name="常规 68" xfId="67"/>
    <cellStyle name="常规 69" xfId="68"/>
    <cellStyle name="常规 7" xfId="6"/>
    <cellStyle name="常规 70" xfId="69"/>
    <cellStyle name="常规 71" xfId="70"/>
    <cellStyle name="常规 72" xfId="71"/>
    <cellStyle name="常规 73" xfId="72"/>
    <cellStyle name="常规 74" xfId="73"/>
    <cellStyle name="常规 75" xfId="74"/>
    <cellStyle name="常规 76" xfId="75"/>
    <cellStyle name="常规 77" xfId="76"/>
    <cellStyle name="常规 78" xfId="77"/>
    <cellStyle name="常规 79" xfId="78"/>
    <cellStyle name="常规 8" xfId="7"/>
    <cellStyle name="常规 80" xfId="79"/>
    <cellStyle name="常规 81" xfId="80"/>
    <cellStyle name="常规 82" xfId="81"/>
    <cellStyle name="常规 83" xfId="82"/>
    <cellStyle name="常规 84" xfId="83"/>
    <cellStyle name="常规 85" xfId="84"/>
    <cellStyle name="常规 86" xfId="85"/>
    <cellStyle name="常规 87" xfId="86"/>
    <cellStyle name="常规 88" xfId="87"/>
    <cellStyle name="常规 89" xfId="88"/>
    <cellStyle name="常规 9" xfId="8"/>
    <cellStyle name="常规 90" xfId="89"/>
    <cellStyle name="常规 91" xfId="90"/>
    <cellStyle name="常规 92" xfId="91"/>
    <cellStyle name="常规 93" xfId="92"/>
    <cellStyle name="常规 94" xfId="93"/>
    <cellStyle name="常规 95" xfId="94"/>
    <cellStyle name="常规 96" xfId="95"/>
    <cellStyle name="常规 97" xfId="96"/>
    <cellStyle name="常规 98" xfId="97"/>
    <cellStyle name="常规 99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sheetViews>
    <sheetView tabSelected="1" zoomScale="85" zoomScaleNormal="85" workbookViewId="0">
      <pane ySplit="3" topLeftCell="A4" activePane="bottomLeft" state="frozen"/>
      <selection pane="bottomLeft" activeCell="L29" sqref="L29"/>
    </sheetView>
  </sheetViews>
  <sheetFormatPr defaultRowHeight="13.5"/>
  <cols>
    <col min="1" max="1" width="5.875" style="3" customWidth="1"/>
    <col min="2" max="2" width="9.5" style="3" bestFit="1" customWidth="1"/>
    <col min="3" max="3" width="12.75" style="3" bestFit="1" customWidth="1"/>
    <col min="4" max="4" width="38.75" style="3" customWidth="1"/>
    <col min="5" max="5" width="10.5" style="3" customWidth="1"/>
    <col min="6" max="6" width="10.5" style="3" bestFit="1" customWidth="1"/>
    <col min="7" max="7" width="10.75" style="3" customWidth="1"/>
    <col min="8" max="8" width="7.25" style="3" customWidth="1"/>
    <col min="9" max="9" width="7.875" style="3" customWidth="1"/>
    <col min="10" max="10" width="9.125" style="3" customWidth="1"/>
    <col min="11" max="11" width="10.25" style="3" bestFit="1" customWidth="1"/>
    <col min="12" max="12" width="7.5" style="2" bestFit="1" customWidth="1"/>
    <col min="13" max="13" width="8.375" style="3" customWidth="1"/>
    <col min="14" max="17" width="9.5" style="3" customWidth="1"/>
    <col min="18" max="18" width="5.5" style="3" bestFit="1" customWidth="1"/>
    <col min="19" max="16384" width="9" style="3"/>
  </cols>
  <sheetData>
    <row r="1" spans="1:19">
      <c r="A1" s="1" t="s">
        <v>120</v>
      </c>
    </row>
    <row r="2" spans="1:19" ht="27">
      <c r="A2" s="19" t="s">
        <v>121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s="18" customFormat="1" ht="41.25" customHeight="1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8</v>
      </c>
      <c r="I3" s="12" t="s">
        <v>7</v>
      </c>
      <c r="J3" s="13" t="s">
        <v>13</v>
      </c>
      <c r="K3" s="14" t="s">
        <v>14</v>
      </c>
      <c r="L3" s="14" t="s">
        <v>15</v>
      </c>
      <c r="M3" s="14" t="s">
        <v>16</v>
      </c>
      <c r="N3" s="14" t="s">
        <v>17</v>
      </c>
      <c r="O3" s="15" t="s">
        <v>116</v>
      </c>
      <c r="P3" s="16" t="s">
        <v>117</v>
      </c>
      <c r="Q3" s="16" t="s">
        <v>118</v>
      </c>
      <c r="R3" s="17" t="s">
        <v>9</v>
      </c>
      <c r="S3" s="16" t="s">
        <v>119</v>
      </c>
    </row>
    <row r="4" spans="1:19" s="6" customFormat="1" ht="19.5" customHeight="1">
      <c r="A4" s="4">
        <v>1</v>
      </c>
      <c r="B4" s="7" t="s">
        <v>114</v>
      </c>
      <c r="C4" s="7" t="s">
        <v>115</v>
      </c>
      <c r="D4" s="7" t="s">
        <v>23</v>
      </c>
      <c r="E4" s="7" t="s">
        <v>11</v>
      </c>
      <c r="F4" s="7" t="s">
        <v>24</v>
      </c>
      <c r="G4" s="7">
        <v>53.3</v>
      </c>
      <c r="H4" s="7">
        <v>70.8</v>
      </c>
      <c r="I4" s="11" t="s">
        <v>10</v>
      </c>
      <c r="J4" s="7">
        <v>124.1</v>
      </c>
      <c r="K4" s="8">
        <v>62.05</v>
      </c>
      <c r="L4" s="9"/>
      <c r="M4" s="8">
        <v>62.05</v>
      </c>
      <c r="N4" s="8">
        <v>37.229999999999997</v>
      </c>
      <c r="O4" s="8">
        <v>89.2</v>
      </c>
      <c r="P4" s="5">
        <f t="shared" ref="P4:P7" si="0">O4*0.4</f>
        <v>35.68</v>
      </c>
      <c r="Q4" s="5">
        <f t="shared" ref="Q4:Q7" si="1">N4+P4</f>
        <v>72.91</v>
      </c>
      <c r="R4" s="5">
        <v>1</v>
      </c>
      <c r="S4" s="10"/>
    </row>
    <row r="5" spans="1:19" s="6" customFormat="1" ht="19.5" customHeight="1">
      <c r="A5" s="4">
        <v>2</v>
      </c>
      <c r="B5" s="7" t="s">
        <v>25</v>
      </c>
      <c r="C5" s="7" t="s">
        <v>26</v>
      </c>
      <c r="D5" s="7" t="s">
        <v>18</v>
      </c>
      <c r="E5" s="7" t="s">
        <v>11</v>
      </c>
      <c r="F5" s="7" t="s">
        <v>27</v>
      </c>
      <c r="G5" s="7">
        <v>54.9</v>
      </c>
      <c r="H5" s="7">
        <v>67.2</v>
      </c>
      <c r="I5" s="11" t="s">
        <v>10</v>
      </c>
      <c r="J5" s="7">
        <v>122.1</v>
      </c>
      <c r="K5" s="8">
        <v>61.05</v>
      </c>
      <c r="L5" s="9"/>
      <c r="M5" s="8">
        <v>61.05</v>
      </c>
      <c r="N5" s="8">
        <v>36.629999999999995</v>
      </c>
      <c r="O5" s="8">
        <v>91.82</v>
      </c>
      <c r="P5" s="5">
        <f t="shared" si="0"/>
        <v>36.728000000000002</v>
      </c>
      <c r="Q5" s="5">
        <f t="shared" si="1"/>
        <v>73.358000000000004</v>
      </c>
      <c r="R5" s="5">
        <v>1</v>
      </c>
      <c r="S5" s="10"/>
    </row>
    <row r="6" spans="1:19" s="6" customFormat="1" ht="19.5" customHeight="1">
      <c r="A6" s="4">
        <v>3</v>
      </c>
      <c r="B6" s="7" t="s">
        <v>28</v>
      </c>
      <c r="C6" s="7" t="s">
        <v>31</v>
      </c>
      <c r="D6" s="7" t="s">
        <v>29</v>
      </c>
      <c r="E6" s="7" t="s">
        <v>11</v>
      </c>
      <c r="F6" s="7" t="s">
        <v>30</v>
      </c>
      <c r="G6" s="7">
        <v>51.2</v>
      </c>
      <c r="H6" s="7">
        <v>74.599999999999994</v>
      </c>
      <c r="I6" s="11" t="s">
        <v>10</v>
      </c>
      <c r="J6" s="7">
        <v>125.8</v>
      </c>
      <c r="K6" s="8">
        <v>62.9</v>
      </c>
      <c r="L6" s="9"/>
      <c r="M6" s="8">
        <v>62.9</v>
      </c>
      <c r="N6" s="8">
        <v>37.739999999999995</v>
      </c>
      <c r="O6" s="8">
        <v>90.36</v>
      </c>
      <c r="P6" s="5">
        <f t="shared" si="0"/>
        <v>36.143999999999998</v>
      </c>
      <c r="Q6" s="5">
        <f t="shared" si="1"/>
        <v>73.883999999999986</v>
      </c>
      <c r="R6" s="5">
        <v>1</v>
      </c>
      <c r="S6" s="10"/>
    </row>
    <row r="7" spans="1:19" s="6" customFormat="1" ht="19.5" customHeight="1">
      <c r="A7" s="4">
        <v>4</v>
      </c>
      <c r="B7" s="7" t="s">
        <v>32</v>
      </c>
      <c r="C7" s="7" t="s">
        <v>33</v>
      </c>
      <c r="D7" s="7" t="s">
        <v>34</v>
      </c>
      <c r="E7" s="7" t="s">
        <v>11</v>
      </c>
      <c r="F7" s="7" t="s">
        <v>35</v>
      </c>
      <c r="G7" s="7">
        <v>58.4</v>
      </c>
      <c r="H7" s="7">
        <v>72</v>
      </c>
      <c r="I7" s="11" t="s">
        <v>10</v>
      </c>
      <c r="J7" s="7">
        <v>130.4</v>
      </c>
      <c r="K7" s="8">
        <v>65.2</v>
      </c>
      <c r="L7" s="9"/>
      <c r="M7" s="8">
        <v>65.2</v>
      </c>
      <c r="N7" s="8">
        <v>39.119999999999997</v>
      </c>
      <c r="O7" s="8">
        <v>88.2</v>
      </c>
      <c r="P7" s="5">
        <f t="shared" si="0"/>
        <v>35.28</v>
      </c>
      <c r="Q7" s="5">
        <f t="shared" si="1"/>
        <v>74.400000000000006</v>
      </c>
      <c r="R7" s="5">
        <v>1</v>
      </c>
      <c r="S7" s="10"/>
    </row>
    <row r="8" spans="1:19" s="6" customFormat="1" ht="19.5" customHeight="1">
      <c r="A8" s="4">
        <v>5</v>
      </c>
      <c r="B8" s="7" t="s">
        <v>36</v>
      </c>
      <c r="C8" s="7" t="s">
        <v>37</v>
      </c>
      <c r="D8" s="7" t="s">
        <v>38</v>
      </c>
      <c r="E8" s="7" t="s">
        <v>12</v>
      </c>
      <c r="F8" s="7" t="s">
        <v>39</v>
      </c>
      <c r="G8" s="7">
        <v>55.8</v>
      </c>
      <c r="H8" s="7">
        <v>66.900000000000006</v>
      </c>
      <c r="I8" s="11" t="s">
        <v>10</v>
      </c>
      <c r="J8" s="7">
        <v>122.7</v>
      </c>
      <c r="K8" s="8">
        <v>61.35</v>
      </c>
      <c r="L8" s="9"/>
      <c r="M8" s="8">
        <v>61.35</v>
      </c>
      <c r="N8" s="8">
        <v>36.81</v>
      </c>
      <c r="O8" s="8">
        <v>87.3</v>
      </c>
      <c r="P8" s="5">
        <f>O8*0.4</f>
        <v>34.92</v>
      </c>
      <c r="Q8" s="5">
        <f>N8+P8</f>
        <v>71.73</v>
      </c>
      <c r="R8" s="5">
        <v>1</v>
      </c>
      <c r="S8" s="10"/>
    </row>
    <row r="9" spans="1:19" s="6" customFormat="1" ht="19.5" customHeight="1">
      <c r="A9" s="4">
        <v>6</v>
      </c>
      <c r="B9" s="7" t="s">
        <v>40</v>
      </c>
      <c r="C9" s="7" t="s">
        <v>41</v>
      </c>
      <c r="D9" s="7" t="s">
        <v>42</v>
      </c>
      <c r="E9" s="7" t="s">
        <v>12</v>
      </c>
      <c r="F9" s="7" t="s">
        <v>43</v>
      </c>
      <c r="G9" s="7">
        <v>54</v>
      </c>
      <c r="H9" s="7">
        <v>64.599999999999994</v>
      </c>
      <c r="I9" s="11" t="s">
        <v>10</v>
      </c>
      <c r="J9" s="7">
        <v>118.6</v>
      </c>
      <c r="K9" s="8">
        <v>59.3</v>
      </c>
      <c r="L9" s="9"/>
      <c r="M9" s="8">
        <v>59.3</v>
      </c>
      <c r="N9" s="8">
        <v>35.58</v>
      </c>
      <c r="O9" s="8">
        <v>90.88</v>
      </c>
      <c r="P9" s="5">
        <f>O9*0.4</f>
        <v>36.351999999999997</v>
      </c>
      <c r="Q9" s="5">
        <f>N9+P9</f>
        <v>71.931999999999988</v>
      </c>
      <c r="R9" s="5">
        <v>1</v>
      </c>
      <c r="S9" s="10"/>
    </row>
    <row r="10" spans="1:19" s="6" customFormat="1" ht="19.5" customHeight="1">
      <c r="A10" s="4">
        <v>7</v>
      </c>
      <c r="B10" s="7" t="s">
        <v>44</v>
      </c>
      <c r="C10" s="7" t="s">
        <v>45</v>
      </c>
      <c r="D10" s="7" t="s">
        <v>46</v>
      </c>
      <c r="E10" s="7" t="s">
        <v>12</v>
      </c>
      <c r="F10" s="7" t="s">
        <v>47</v>
      </c>
      <c r="G10" s="7">
        <v>48.8</v>
      </c>
      <c r="H10" s="7">
        <v>63</v>
      </c>
      <c r="I10" s="11" t="s">
        <v>10</v>
      </c>
      <c r="J10" s="7">
        <v>111.8</v>
      </c>
      <c r="K10" s="8">
        <v>55.9</v>
      </c>
      <c r="L10" s="9"/>
      <c r="M10" s="8">
        <v>55.9</v>
      </c>
      <c r="N10" s="8">
        <v>33.54</v>
      </c>
      <c r="O10" s="8">
        <v>87.36</v>
      </c>
      <c r="P10" s="5">
        <f t="shared" ref="P10:P21" si="2">O10*0.4</f>
        <v>34.944000000000003</v>
      </c>
      <c r="Q10" s="5">
        <f t="shared" ref="Q10:Q21" si="3">N10+P10</f>
        <v>68.484000000000009</v>
      </c>
      <c r="R10" s="5">
        <v>1</v>
      </c>
      <c r="S10" s="10"/>
    </row>
    <row r="11" spans="1:19" s="6" customFormat="1" ht="19.5" customHeight="1">
      <c r="A11" s="4">
        <v>8</v>
      </c>
      <c r="B11" s="7" t="s">
        <v>48</v>
      </c>
      <c r="C11" s="7" t="s">
        <v>49</v>
      </c>
      <c r="D11" s="7" t="s">
        <v>50</v>
      </c>
      <c r="E11" s="7" t="s">
        <v>12</v>
      </c>
      <c r="F11" s="7" t="s">
        <v>51</v>
      </c>
      <c r="G11" s="7">
        <v>54.1</v>
      </c>
      <c r="H11" s="7">
        <v>64</v>
      </c>
      <c r="I11" s="11" t="s">
        <v>10</v>
      </c>
      <c r="J11" s="7">
        <v>118.1</v>
      </c>
      <c r="K11" s="8">
        <v>59.05</v>
      </c>
      <c r="L11" s="9"/>
      <c r="M11" s="8">
        <v>59.05</v>
      </c>
      <c r="N11" s="8">
        <v>35.43</v>
      </c>
      <c r="O11" s="8">
        <v>86.82</v>
      </c>
      <c r="P11" s="5">
        <f t="shared" si="2"/>
        <v>34.728000000000002</v>
      </c>
      <c r="Q11" s="5">
        <f t="shared" si="3"/>
        <v>70.158000000000001</v>
      </c>
      <c r="R11" s="5">
        <v>1</v>
      </c>
      <c r="S11" s="10"/>
    </row>
    <row r="12" spans="1:19" s="6" customFormat="1" ht="19.5" customHeight="1">
      <c r="A12" s="4">
        <v>9</v>
      </c>
      <c r="B12" s="7" t="s">
        <v>52</v>
      </c>
      <c r="C12" s="7" t="s">
        <v>55</v>
      </c>
      <c r="D12" s="7" t="s">
        <v>21</v>
      </c>
      <c r="E12" s="7" t="s">
        <v>12</v>
      </c>
      <c r="F12" s="7" t="s">
        <v>56</v>
      </c>
      <c r="G12" s="7">
        <v>51.9</v>
      </c>
      <c r="H12" s="7">
        <v>76.099999999999994</v>
      </c>
      <c r="I12" s="11" t="s">
        <v>10</v>
      </c>
      <c r="J12" s="7">
        <v>128</v>
      </c>
      <c r="K12" s="8">
        <v>64</v>
      </c>
      <c r="L12" s="9"/>
      <c r="M12" s="8">
        <v>64</v>
      </c>
      <c r="N12" s="8">
        <v>38.4</v>
      </c>
      <c r="O12" s="8">
        <v>90.22</v>
      </c>
      <c r="P12" s="5">
        <f t="shared" si="2"/>
        <v>36.088000000000001</v>
      </c>
      <c r="Q12" s="5">
        <f t="shared" si="3"/>
        <v>74.488</v>
      </c>
      <c r="R12" s="5">
        <v>1</v>
      </c>
      <c r="S12" s="10"/>
    </row>
    <row r="13" spans="1:19" s="6" customFormat="1" ht="19.5" customHeight="1">
      <c r="A13" s="4">
        <v>10</v>
      </c>
      <c r="B13" s="7" t="s">
        <v>53</v>
      </c>
      <c r="C13" s="7" t="s">
        <v>57</v>
      </c>
      <c r="D13" s="7" t="s">
        <v>21</v>
      </c>
      <c r="E13" s="7" t="s">
        <v>12</v>
      </c>
      <c r="F13" s="7" t="s">
        <v>56</v>
      </c>
      <c r="G13" s="7">
        <v>54.5</v>
      </c>
      <c r="H13" s="7">
        <v>68.2</v>
      </c>
      <c r="I13" s="11" t="s">
        <v>10</v>
      </c>
      <c r="J13" s="7">
        <v>122.7</v>
      </c>
      <c r="K13" s="8">
        <v>61.35</v>
      </c>
      <c r="L13" s="9"/>
      <c r="M13" s="8">
        <v>61.35</v>
      </c>
      <c r="N13" s="8">
        <v>36.81</v>
      </c>
      <c r="O13" s="8">
        <v>89</v>
      </c>
      <c r="P13" s="5">
        <f t="shared" si="2"/>
        <v>35.6</v>
      </c>
      <c r="Q13" s="5">
        <f t="shared" si="3"/>
        <v>72.41</v>
      </c>
      <c r="R13" s="5">
        <v>2</v>
      </c>
      <c r="S13" s="10"/>
    </row>
    <row r="14" spans="1:19" s="6" customFormat="1" ht="19.5" customHeight="1">
      <c r="A14" s="4">
        <v>11</v>
      </c>
      <c r="B14" s="7" t="s">
        <v>54</v>
      </c>
      <c r="C14" s="7" t="s">
        <v>58</v>
      </c>
      <c r="D14" s="7" t="s">
        <v>21</v>
      </c>
      <c r="E14" s="7" t="s">
        <v>12</v>
      </c>
      <c r="F14" s="7" t="s">
        <v>56</v>
      </c>
      <c r="G14" s="7">
        <v>53.1</v>
      </c>
      <c r="H14" s="7">
        <v>67.400000000000006</v>
      </c>
      <c r="I14" s="11" t="s">
        <v>10</v>
      </c>
      <c r="J14" s="7">
        <v>120.5</v>
      </c>
      <c r="K14" s="8">
        <v>60.25</v>
      </c>
      <c r="L14" s="9"/>
      <c r="M14" s="8">
        <v>60.25</v>
      </c>
      <c r="N14" s="8">
        <v>36.15</v>
      </c>
      <c r="O14" s="8">
        <v>88.7</v>
      </c>
      <c r="P14" s="5">
        <f t="shared" si="2"/>
        <v>35.480000000000004</v>
      </c>
      <c r="Q14" s="5">
        <f t="shared" si="3"/>
        <v>71.63</v>
      </c>
      <c r="R14" s="5">
        <v>3</v>
      </c>
      <c r="S14" s="10"/>
    </row>
    <row r="15" spans="1:19" s="6" customFormat="1" ht="19.5" customHeight="1">
      <c r="A15" s="4">
        <v>12</v>
      </c>
      <c r="B15" s="7" t="s">
        <v>59</v>
      </c>
      <c r="C15" s="7" t="s">
        <v>60</v>
      </c>
      <c r="D15" s="7" t="s">
        <v>61</v>
      </c>
      <c r="E15" s="7" t="s">
        <v>11</v>
      </c>
      <c r="F15" s="7" t="s">
        <v>62</v>
      </c>
      <c r="G15" s="7">
        <v>62</v>
      </c>
      <c r="H15" s="7">
        <v>79.900000000000006</v>
      </c>
      <c r="I15" s="11" t="s">
        <v>10</v>
      </c>
      <c r="J15" s="7">
        <v>141.9</v>
      </c>
      <c r="K15" s="8">
        <v>70.95</v>
      </c>
      <c r="L15" s="9"/>
      <c r="M15" s="8">
        <v>70.95</v>
      </c>
      <c r="N15" s="8">
        <v>42.57</v>
      </c>
      <c r="O15" s="8">
        <v>89.5</v>
      </c>
      <c r="P15" s="5">
        <f t="shared" si="2"/>
        <v>35.800000000000004</v>
      </c>
      <c r="Q15" s="5">
        <f t="shared" si="3"/>
        <v>78.37</v>
      </c>
      <c r="R15" s="5">
        <v>1</v>
      </c>
      <c r="S15" s="10"/>
    </row>
    <row r="16" spans="1:19" s="6" customFormat="1" ht="19.5" customHeight="1">
      <c r="A16" s="4">
        <v>13</v>
      </c>
      <c r="B16" s="7" t="s">
        <v>63</v>
      </c>
      <c r="C16" s="7" t="s">
        <v>64</v>
      </c>
      <c r="D16" s="7" t="s">
        <v>65</v>
      </c>
      <c r="E16" s="7" t="s">
        <v>11</v>
      </c>
      <c r="F16" s="7" t="s">
        <v>66</v>
      </c>
      <c r="G16" s="7">
        <v>53.1</v>
      </c>
      <c r="H16" s="7">
        <v>74.7</v>
      </c>
      <c r="I16" s="11" t="s">
        <v>10</v>
      </c>
      <c r="J16" s="7">
        <v>127.8</v>
      </c>
      <c r="K16" s="8">
        <v>63.9</v>
      </c>
      <c r="L16" s="9"/>
      <c r="M16" s="8">
        <v>63.9</v>
      </c>
      <c r="N16" s="8">
        <v>38.339999999999996</v>
      </c>
      <c r="O16" s="8">
        <v>90.3</v>
      </c>
      <c r="P16" s="5">
        <f t="shared" si="2"/>
        <v>36.119999999999997</v>
      </c>
      <c r="Q16" s="5">
        <f t="shared" si="3"/>
        <v>74.459999999999994</v>
      </c>
      <c r="R16" s="5">
        <v>1</v>
      </c>
      <c r="S16" s="10"/>
    </row>
    <row r="17" spans="1:19" s="6" customFormat="1" ht="19.5" customHeight="1">
      <c r="A17" s="4">
        <v>14</v>
      </c>
      <c r="B17" s="7" t="s">
        <v>67</v>
      </c>
      <c r="C17" s="7" t="s">
        <v>68</v>
      </c>
      <c r="D17" s="7" t="s">
        <v>69</v>
      </c>
      <c r="E17" s="7" t="s">
        <v>11</v>
      </c>
      <c r="F17" s="7" t="s">
        <v>70</v>
      </c>
      <c r="G17" s="7">
        <v>45.8</v>
      </c>
      <c r="H17" s="7">
        <v>76.099999999999994</v>
      </c>
      <c r="I17" s="11" t="s">
        <v>10</v>
      </c>
      <c r="J17" s="7">
        <v>121.9</v>
      </c>
      <c r="K17" s="8">
        <v>60.95</v>
      </c>
      <c r="L17" s="9"/>
      <c r="M17" s="8">
        <v>60.95</v>
      </c>
      <c r="N17" s="8">
        <v>36.57</v>
      </c>
      <c r="O17" s="8">
        <v>89.42</v>
      </c>
      <c r="P17" s="5">
        <f t="shared" si="2"/>
        <v>35.768000000000001</v>
      </c>
      <c r="Q17" s="5">
        <f t="shared" si="3"/>
        <v>72.337999999999994</v>
      </c>
      <c r="R17" s="5">
        <v>1</v>
      </c>
      <c r="S17" s="10"/>
    </row>
    <row r="18" spans="1:19" s="6" customFormat="1" ht="19.5" customHeight="1">
      <c r="A18" s="4">
        <v>15</v>
      </c>
      <c r="B18" s="7" t="s">
        <v>71</v>
      </c>
      <c r="C18" s="7" t="s">
        <v>74</v>
      </c>
      <c r="D18" s="7" t="s">
        <v>72</v>
      </c>
      <c r="E18" s="7" t="s">
        <v>11</v>
      </c>
      <c r="F18" s="7" t="s">
        <v>73</v>
      </c>
      <c r="G18" s="7">
        <v>58.5</v>
      </c>
      <c r="H18" s="7">
        <v>68.599999999999994</v>
      </c>
      <c r="I18" s="11" t="s">
        <v>10</v>
      </c>
      <c r="J18" s="7">
        <v>127.1</v>
      </c>
      <c r="K18" s="8">
        <v>63.55</v>
      </c>
      <c r="L18" s="9"/>
      <c r="M18" s="8">
        <v>63.55</v>
      </c>
      <c r="N18" s="8">
        <v>38.129999999999995</v>
      </c>
      <c r="O18" s="8">
        <v>88.1</v>
      </c>
      <c r="P18" s="5">
        <f t="shared" si="2"/>
        <v>35.24</v>
      </c>
      <c r="Q18" s="5">
        <f t="shared" si="3"/>
        <v>73.37</v>
      </c>
      <c r="R18" s="5">
        <v>1</v>
      </c>
      <c r="S18" s="10"/>
    </row>
    <row r="19" spans="1:19" s="6" customFormat="1" ht="19.5" customHeight="1">
      <c r="A19" s="4">
        <v>16</v>
      </c>
      <c r="B19" s="7" t="s">
        <v>19</v>
      </c>
      <c r="C19" s="7" t="s">
        <v>77</v>
      </c>
      <c r="D19" s="7" t="s">
        <v>75</v>
      </c>
      <c r="E19" s="7" t="s">
        <v>12</v>
      </c>
      <c r="F19" s="7" t="s">
        <v>76</v>
      </c>
      <c r="G19" s="7">
        <v>46.1</v>
      </c>
      <c r="H19" s="7">
        <v>77.2</v>
      </c>
      <c r="I19" s="11" t="s">
        <v>10</v>
      </c>
      <c r="J19" s="7">
        <v>123.3</v>
      </c>
      <c r="K19" s="8">
        <v>61.65</v>
      </c>
      <c r="L19" s="9"/>
      <c r="M19" s="8">
        <v>61.65</v>
      </c>
      <c r="N19" s="8">
        <v>36.989999999999995</v>
      </c>
      <c r="O19" s="8">
        <v>91.2</v>
      </c>
      <c r="P19" s="5">
        <f t="shared" si="2"/>
        <v>36.480000000000004</v>
      </c>
      <c r="Q19" s="5">
        <f t="shared" si="3"/>
        <v>73.47</v>
      </c>
      <c r="R19" s="5">
        <v>1</v>
      </c>
      <c r="S19" s="10"/>
    </row>
    <row r="20" spans="1:19" s="6" customFormat="1" ht="19.5" customHeight="1">
      <c r="A20" s="4">
        <v>17</v>
      </c>
      <c r="B20" s="7" t="s">
        <v>78</v>
      </c>
      <c r="C20" s="7" t="s">
        <v>79</v>
      </c>
      <c r="D20" s="7" t="s">
        <v>22</v>
      </c>
      <c r="E20" s="7" t="s">
        <v>11</v>
      </c>
      <c r="F20" s="7" t="s">
        <v>80</v>
      </c>
      <c r="G20" s="7">
        <v>56.8</v>
      </c>
      <c r="H20" s="7">
        <v>72.5</v>
      </c>
      <c r="I20" s="11" t="s">
        <v>10</v>
      </c>
      <c r="J20" s="7">
        <v>129.30000000000001</v>
      </c>
      <c r="K20" s="8">
        <v>64.650000000000006</v>
      </c>
      <c r="L20" s="9"/>
      <c r="M20" s="8">
        <v>64.650000000000006</v>
      </c>
      <c r="N20" s="8">
        <v>38.79</v>
      </c>
      <c r="O20" s="8">
        <v>90.14</v>
      </c>
      <c r="P20" s="5">
        <f t="shared" si="2"/>
        <v>36.056000000000004</v>
      </c>
      <c r="Q20" s="5">
        <f t="shared" si="3"/>
        <v>74.846000000000004</v>
      </c>
      <c r="R20" s="5">
        <v>1</v>
      </c>
      <c r="S20" s="10"/>
    </row>
    <row r="21" spans="1:19" s="6" customFormat="1" ht="19.5" customHeight="1">
      <c r="A21" s="4">
        <v>18</v>
      </c>
      <c r="B21" s="7" t="s">
        <v>81</v>
      </c>
      <c r="C21" s="7" t="s">
        <v>82</v>
      </c>
      <c r="D21" s="7" t="s">
        <v>83</v>
      </c>
      <c r="E21" s="7" t="s">
        <v>11</v>
      </c>
      <c r="F21" s="7" t="s">
        <v>84</v>
      </c>
      <c r="G21" s="7">
        <v>58.8</v>
      </c>
      <c r="H21" s="7">
        <v>72.099999999999994</v>
      </c>
      <c r="I21" s="11" t="s">
        <v>10</v>
      </c>
      <c r="J21" s="7">
        <v>130.9</v>
      </c>
      <c r="K21" s="8">
        <v>65.45</v>
      </c>
      <c r="L21" s="9"/>
      <c r="M21" s="8">
        <v>65.45</v>
      </c>
      <c r="N21" s="8">
        <v>39.270000000000003</v>
      </c>
      <c r="O21" s="8">
        <v>88.34</v>
      </c>
      <c r="P21" s="5">
        <f t="shared" si="2"/>
        <v>35.336000000000006</v>
      </c>
      <c r="Q21" s="5">
        <f t="shared" si="3"/>
        <v>74.606000000000009</v>
      </c>
      <c r="R21" s="5">
        <v>1</v>
      </c>
      <c r="S21" s="10"/>
    </row>
    <row r="22" spans="1:19" s="6" customFormat="1" ht="19.5" customHeight="1">
      <c r="A22" s="4">
        <v>19</v>
      </c>
      <c r="B22" s="7" t="s">
        <v>85</v>
      </c>
      <c r="C22" s="7" t="s">
        <v>86</v>
      </c>
      <c r="D22" s="7" t="s">
        <v>20</v>
      </c>
      <c r="E22" s="7" t="s">
        <v>11</v>
      </c>
      <c r="F22" s="7" t="s">
        <v>87</v>
      </c>
      <c r="G22" s="7">
        <v>53.2</v>
      </c>
      <c r="H22" s="7" t="s">
        <v>10</v>
      </c>
      <c r="I22" s="11">
        <v>50.3</v>
      </c>
      <c r="J22" s="7">
        <v>103.5</v>
      </c>
      <c r="K22" s="8">
        <v>51.75</v>
      </c>
      <c r="L22" s="9"/>
      <c r="M22" s="8">
        <v>51.75</v>
      </c>
      <c r="N22" s="8">
        <v>31.049999999999997</v>
      </c>
      <c r="O22" s="8">
        <v>87.34</v>
      </c>
      <c r="P22" s="5">
        <f t="shared" ref="P22:P32" si="4">O22*0.4</f>
        <v>34.936</v>
      </c>
      <c r="Q22" s="5">
        <f t="shared" ref="Q22:Q32" si="5">N22+P22</f>
        <v>65.98599999999999</v>
      </c>
      <c r="R22" s="5">
        <v>1</v>
      </c>
      <c r="S22" s="10"/>
    </row>
    <row r="23" spans="1:19" s="6" customFormat="1" ht="19.5" customHeight="1">
      <c r="A23" s="4">
        <v>20</v>
      </c>
      <c r="B23" s="7" t="s">
        <v>89</v>
      </c>
      <c r="C23" s="7" t="s">
        <v>94</v>
      </c>
      <c r="D23" s="7" t="s">
        <v>92</v>
      </c>
      <c r="E23" s="7" t="s">
        <v>12</v>
      </c>
      <c r="F23" s="7" t="s">
        <v>93</v>
      </c>
      <c r="G23" s="7">
        <v>44.3</v>
      </c>
      <c r="H23" s="7" t="s">
        <v>10</v>
      </c>
      <c r="I23" s="11">
        <v>49.5</v>
      </c>
      <c r="J23" s="7">
        <v>93.8</v>
      </c>
      <c r="K23" s="8">
        <v>46.9</v>
      </c>
      <c r="L23" s="9"/>
      <c r="M23" s="8">
        <v>46.9</v>
      </c>
      <c r="N23" s="8">
        <v>28.139999999999997</v>
      </c>
      <c r="O23" s="8">
        <v>87.24</v>
      </c>
      <c r="P23" s="5">
        <f t="shared" si="4"/>
        <v>34.896000000000001</v>
      </c>
      <c r="Q23" s="5">
        <f t="shared" si="5"/>
        <v>63.036000000000001</v>
      </c>
      <c r="R23" s="5">
        <v>1</v>
      </c>
      <c r="S23" s="10"/>
    </row>
    <row r="24" spans="1:19" s="6" customFormat="1" ht="19.5" customHeight="1">
      <c r="A24" s="4">
        <v>21</v>
      </c>
      <c r="B24" s="7" t="s">
        <v>88</v>
      </c>
      <c r="C24" s="7" t="s">
        <v>91</v>
      </c>
      <c r="D24" s="7" t="s">
        <v>92</v>
      </c>
      <c r="E24" s="7" t="s">
        <v>12</v>
      </c>
      <c r="F24" s="7" t="s">
        <v>93</v>
      </c>
      <c r="G24" s="7">
        <v>45.8</v>
      </c>
      <c r="H24" s="7" t="s">
        <v>10</v>
      </c>
      <c r="I24" s="11">
        <v>50.8</v>
      </c>
      <c r="J24" s="7">
        <v>96.6</v>
      </c>
      <c r="K24" s="8">
        <v>48.3</v>
      </c>
      <c r="L24" s="9"/>
      <c r="M24" s="8">
        <v>48.3</v>
      </c>
      <c r="N24" s="8">
        <v>28.979999999999997</v>
      </c>
      <c r="O24" s="8">
        <v>84.92</v>
      </c>
      <c r="P24" s="5">
        <f t="shared" si="4"/>
        <v>33.968000000000004</v>
      </c>
      <c r="Q24" s="5">
        <f t="shared" si="5"/>
        <v>62.948</v>
      </c>
      <c r="R24" s="5">
        <v>2</v>
      </c>
      <c r="S24" s="10"/>
    </row>
    <row r="25" spans="1:19" s="6" customFormat="1" ht="19.5" customHeight="1">
      <c r="A25" s="4">
        <v>22</v>
      </c>
      <c r="B25" s="7" t="s">
        <v>90</v>
      </c>
      <c r="C25" s="7" t="s">
        <v>95</v>
      </c>
      <c r="D25" s="7" t="s">
        <v>92</v>
      </c>
      <c r="E25" s="7" t="s">
        <v>12</v>
      </c>
      <c r="F25" s="7" t="s">
        <v>93</v>
      </c>
      <c r="G25" s="7">
        <v>39.200000000000003</v>
      </c>
      <c r="H25" s="7" t="s">
        <v>10</v>
      </c>
      <c r="I25" s="11">
        <v>47</v>
      </c>
      <c r="J25" s="7">
        <v>86.2</v>
      </c>
      <c r="K25" s="8">
        <v>43.1</v>
      </c>
      <c r="L25" s="9"/>
      <c r="M25" s="8">
        <v>43.1</v>
      </c>
      <c r="N25" s="8">
        <v>25.86</v>
      </c>
      <c r="O25" s="8">
        <v>86.48</v>
      </c>
      <c r="P25" s="5">
        <f t="shared" si="4"/>
        <v>34.592000000000006</v>
      </c>
      <c r="Q25" s="5">
        <f t="shared" si="5"/>
        <v>60.452000000000005</v>
      </c>
      <c r="R25" s="5">
        <v>3</v>
      </c>
      <c r="S25" s="10"/>
    </row>
    <row r="26" spans="1:19" s="6" customFormat="1" ht="19.5" customHeight="1">
      <c r="A26" s="4">
        <v>23</v>
      </c>
      <c r="B26" s="7" t="s">
        <v>96</v>
      </c>
      <c r="C26" s="7" t="s">
        <v>99</v>
      </c>
      <c r="D26" s="7" t="s">
        <v>92</v>
      </c>
      <c r="E26" s="7" t="s">
        <v>12</v>
      </c>
      <c r="F26" s="7" t="s">
        <v>100</v>
      </c>
      <c r="G26" s="7">
        <v>42.1</v>
      </c>
      <c r="H26" s="7" t="s">
        <v>10</v>
      </c>
      <c r="I26" s="11">
        <v>61.7</v>
      </c>
      <c r="J26" s="7">
        <v>103.8</v>
      </c>
      <c r="K26" s="8">
        <v>51.9</v>
      </c>
      <c r="L26" s="9"/>
      <c r="M26" s="8">
        <v>51.9</v>
      </c>
      <c r="N26" s="8">
        <v>31.139999999999997</v>
      </c>
      <c r="O26" s="8">
        <v>85.58</v>
      </c>
      <c r="P26" s="5">
        <f t="shared" si="4"/>
        <v>34.231999999999999</v>
      </c>
      <c r="Q26" s="5">
        <f t="shared" si="5"/>
        <v>65.372</v>
      </c>
      <c r="R26" s="5">
        <v>1</v>
      </c>
      <c r="S26" s="10"/>
    </row>
    <row r="27" spans="1:19" s="6" customFormat="1" ht="19.5" customHeight="1">
      <c r="A27" s="4">
        <v>24</v>
      </c>
      <c r="B27" s="7" t="s">
        <v>97</v>
      </c>
      <c r="C27" s="7" t="s">
        <v>101</v>
      </c>
      <c r="D27" s="7" t="s">
        <v>92</v>
      </c>
      <c r="E27" s="7" t="s">
        <v>12</v>
      </c>
      <c r="F27" s="7" t="s">
        <v>100</v>
      </c>
      <c r="G27" s="7">
        <v>41</v>
      </c>
      <c r="H27" s="7" t="s">
        <v>10</v>
      </c>
      <c r="I27" s="11">
        <v>57.6</v>
      </c>
      <c r="J27" s="7">
        <v>98.6</v>
      </c>
      <c r="K27" s="8">
        <v>49.3</v>
      </c>
      <c r="L27" s="9"/>
      <c r="M27" s="8">
        <v>49.3</v>
      </c>
      <c r="N27" s="8">
        <v>29.58</v>
      </c>
      <c r="O27" s="8">
        <v>86.28</v>
      </c>
      <c r="P27" s="5">
        <f t="shared" si="4"/>
        <v>34.512</v>
      </c>
      <c r="Q27" s="5">
        <f t="shared" si="5"/>
        <v>64.091999999999999</v>
      </c>
      <c r="R27" s="5">
        <v>2</v>
      </c>
      <c r="S27" s="10"/>
    </row>
    <row r="28" spans="1:19" s="6" customFormat="1" ht="19.5" customHeight="1">
      <c r="A28" s="4">
        <v>25</v>
      </c>
      <c r="B28" s="7" t="s">
        <v>98</v>
      </c>
      <c r="C28" s="7" t="s">
        <v>102</v>
      </c>
      <c r="D28" s="7" t="s">
        <v>92</v>
      </c>
      <c r="E28" s="7" t="s">
        <v>12</v>
      </c>
      <c r="F28" s="7" t="s">
        <v>100</v>
      </c>
      <c r="G28" s="7">
        <v>40</v>
      </c>
      <c r="H28" s="7" t="s">
        <v>10</v>
      </c>
      <c r="I28" s="11">
        <v>55.8</v>
      </c>
      <c r="J28" s="7">
        <v>95.8</v>
      </c>
      <c r="K28" s="8">
        <v>47.9</v>
      </c>
      <c r="L28" s="9"/>
      <c r="M28" s="8">
        <v>47.9</v>
      </c>
      <c r="N28" s="8">
        <v>28.74</v>
      </c>
      <c r="O28" s="8">
        <v>87.14</v>
      </c>
      <c r="P28" s="5">
        <f t="shared" si="4"/>
        <v>34.856000000000002</v>
      </c>
      <c r="Q28" s="5">
        <f t="shared" si="5"/>
        <v>63.596000000000004</v>
      </c>
      <c r="R28" s="5">
        <v>3</v>
      </c>
      <c r="S28" s="10"/>
    </row>
    <row r="29" spans="1:19" s="6" customFormat="1" ht="19.5" customHeight="1">
      <c r="A29" s="4">
        <v>26</v>
      </c>
      <c r="B29" s="7" t="s">
        <v>103</v>
      </c>
      <c r="C29" s="7" t="s">
        <v>105</v>
      </c>
      <c r="D29" s="7" t="s">
        <v>21</v>
      </c>
      <c r="E29" s="7" t="s">
        <v>12</v>
      </c>
      <c r="F29" s="7" t="s">
        <v>106</v>
      </c>
      <c r="G29" s="7">
        <v>48.8</v>
      </c>
      <c r="H29" s="7" t="s">
        <v>10</v>
      </c>
      <c r="I29" s="11">
        <v>44.6</v>
      </c>
      <c r="J29" s="7">
        <v>93.4</v>
      </c>
      <c r="K29" s="8">
        <v>46.7</v>
      </c>
      <c r="L29" s="20">
        <v>6</v>
      </c>
      <c r="M29" s="8">
        <v>52.7</v>
      </c>
      <c r="N29" s="8">
        <v>31.62</v>
      </c>
      <c r="O29" s="8">
        <v>86.66</v>
      </c>
      <c r="P29" s="5">
        <f t="shared" si="4"/>
        <v>34.664000000000001</v>
      </c>
      <c r="Q29" s="5">
        <f t="shared" si="5"/>
        <v>66.284000000000006</v>
      </c>
      <c r="R29" s="5">
        <v>1</v>
      </c>
      <c r="S29" s="10"/>
    </row>
    <row r="30" spans="1:19" s="6" customFormat="1" ht="19.5" customHeight="1">
      <c r="A30" s="4">
        <v>27</v>
      </c>
      <c r="B30" s="7" t="s">
        <v>104</v>
      </c>
      <c r="C30" s="7" t="s">
        <v>107</v>
      </c>
      <c r="D30" s="7" t="s">
        <v>21</v>
      </c>
      <c r="E30" s="7" t="s">
        <v>12</v>
      </c>
      <c r="F30" s="7" t="s">
        <v>106</v>
      </c>
      <c r="G30" s="7">
        <v>40.799999999999997</v>
      </c>
      <c r="H30" s="7" t="s">
        <v>10</v>
      </c>
      <c r="I30" s="11">
        <v>51.2</v>
      </c>
      <c r="J30" s="7">
        <v>92</v>
      </c>
      <c r="K30" s="8">
        <v>46</v>
      </c>
      <c r="L30" s="9"/>
      <c r="M30" s="8">
        <v>46</v>
      </c>
      <c r="N30" s="8">
        <v>27.599999999999998</v>
      </c>
      <c r="O30" s="8">
        <v>85</v>
      </c>
      <c r="P30" s="5">
        <f t="shared" si="4"/>
        <v>34</v>
      </c>
      <c r="Q30" s="5">
        <f t="shared" si="5"/>
        <v>61.599999999999994</v>
      </c>
      <c r="R30" s="5">
        <v>2</v>
      </c>
      <c r="S30" s="10"/>
    </row>
    <row r="31" spans="1:19" s="6" customFormat="1" ht="19.5" customHeight="1">
      <c r="A31" s="4">
        <v>28</v>
      </c>
      <c r="B31" s="7" t="s">
        <v>108</v>
      </c>
      <c r="C31" s="7" t="s">
        <v>110</v>
      </c>
      <c r="D31" s="7" t="s">
        <v>111</v>
      </c>
      <c r="E31" s="7" t="s">
        <v>12</v>
      </c>
      <c r="F31" s="7" t="s">
        <v>112</v>
      </c>
      <c r="G31" s="7">
        <v>47.4</v>
      </c>
      <c r="H31" s="7" t="s">
        <v>10</v>
      </c>
      <c r="I31" s="11">
        <v>57.7</v>
      </c>
      <c r="J31" s="7">
        <v>105.1</v>
      </c>
      <c r="K31" s="8">
        <v>52.55</v>
      </c>
      <c r="L31" s="9"/>
      <c r="M31" s="8">
        <v>52.55</v>
      </c>
      <c r="N31" s="8">
        <v>31.529999999999998</v>
      </c>
      <c r="O31" s="8">
        <v>86.46</v>
      </c>
      <c r="P31" s="5">
        <f t="shared" si="4"/>
        <v>34.583999999999996</v>
      </c>
      <c r="Q31" s="5">
        <f t="shared" si="5"/>
        <v>66.11399999999999</v>
      </c>
      <c r="R31" s="5">
        <v>1</v>
      </c>
      <c r="S31" s="10"/>
    </row>
    <row r="32" spans="1:19" s="6" customFormat="1" ht="19.5" customHeight="1">
      <c r="A32" s="4">
        <v>29</v>
      </c>
      <c r="B32" s="7" t="s">
        <v>109</v>
      </c>
      <c r="C32" s="7" t="s">
        <v>113</v>
      </c>
      <c r="D32" s="7" t="s">
        <v>111</v>
      </c>
      <c r="E32" s="7" t="s">
        <v>12</v>
      </c>
      <c r="F32" s="7" t="s">
        <v>112</v>
      </c>
      <c r="G32" s="7">
        <v>49</v>
      </c>
      <c r="H32" s="7" t="s">
        <v>10</v>
      </c>
      <c r="I32" s="11">
        <v>43.8</v>
      </c>
      <c r="J32" s="7">
        <v>92.8</v>
      </c>
      <c r="K32" s="8">
        <v>46.4</v>
      </c>
      <c r="L32" s="9"/>
      <c r="M32" s="8">
        <v>46.4</v>
      </c>
      <c r="N32" s="8">
        <v>27.84</v>
      </c>
      <c r="O32" s="8">
        <v>89.6</v>
      </c>
      <c r="P32" s="5">
        <f t="shared" si="4"/>
        <v>35.839999999999996</v>
      </c>
      <c r="Q32" s="5">
        <f t="shared" si="5"/>
        <v>63.679999999999993</v>
      </c>
      <c r="R32" s="5">
        <v>2</v>
      </c>
      <c r="S32" s="10"/>
    </row>
  </sheetData>
  <autoFilter ref="A3:R30"/>
  <sortState ref="A4:S73">
    <sortCondition ref="F4:F73"/>
    <sortCondition ref="R4:R73"/>
  </sortState>
  <mergeCells count="1">
    <mergeCell ref="A2:S2"/>
  </mergeCells>
  <phoneticPr fontId="2" type="noConversion"/>
  <printOptions horizontalCentered="1"/>
  <pageMargins left="0.11811023622047245" right="0.11811023622047245" top="0.51181102362204722" bottom="0.51181102362204722" header="0.31496062992125984" footer="0.31496062992125984"/>
  <pageSetup paperSize="9" scale="70" orientation="landscape" horizontalDpi="0" verticalDpi="0" r:id="rId1"/>
  <headerFooter>
    <oddFooter>&amp;C第&amp;P页，共 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何玲</cp:lastModifiedBy>
  <cp:lastPrinted>2024-06-17T03:37:51Z</cp:lastPrinted>
  <dcterms:created xsi:type="dcterms:W3CDTF">2022-07-07T02:04:14Z</dcterms:created>
  <dcterms:modified xsi:type="dcterms:W3CDTF">2024-06-17T03:52:10Z</dcterms:modified>
</cp:coreProperties>
</file>